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8ccb611a6f52037/MINMINAS/2026/junio/"/>
    </mc:Choice>
  </mc:AlternateContent>
  <xr:revisionPtr revIDLastSave="0" documentId="13_ncr:1_{7F3140F5-7405-4C6E-99B4-8110F4B550DD}" xr6:coauthVersionLast="47" xr6:coauthVersionMax="47" xr10:uidLastSave="{00000000-0000-0000-0000-000000000000}"/>
  <bookViews>
    <workbookView minimized="1" xWindow="4550" yWindow="2930" windowWidth="14400" windowHeight="7280" firstSheet="1" activeTab="2" xr2:uid="{00000000-000D-0000-FFFF-FFFF00000000}"/>
  </bookViews>
  <sheets>
    <sheet name="Portada" sheetId="2" state="hidden" r:id="rId1"/>
    <sheet name="Seguimiento 2025" sheetId="1" r:id="rId2"/>
    <sheet name="Seguimiento Propuesta" sheetId="5" r:id="rId3"/>
    <sheet name="Seguimiento Cuatrianual" sheetId="3" state="hidden" r:id="rId4"/>
  </sheets>
  <definedNames>
    <definedName name="_xlnm._FilterDatabase" localSheetId="1" hidden="1">'Seguimiento 2025'!$A$6:$BG$6</definedName>
    <definedName name="_xlnm._FilterDatabase" localSheetId="2" hidden="1">'Seguimiento Propuesta'!$A$6:$BG$53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4" i="5" l="1"/>
  <c r="AS24" i="5"/>
  <c r="AT24" i="5" s="1"/>
  <c r="AU24" i="5" s="1"/>
  <c r="AR25" i="5"/>
  <c r="AS25" i="5"/>
  <c r="AT25" i="5"/>
  <c r="AU25" i="5" s="1"/>
  <c r="AR26" i="5"/>
  <c r="AS26" i="5"/>
  <c r="AT26" i="5" s="1"/>
  <c r="AU26" i="5" s="1"/>
  <c r="AR27" i="5"/>
  <c r="AS27" i="5"/>
  <c r="AT27" i="5" s="1"/>
  <c r="AU27" i="5" s="1"/>
  <c r="AR28" i="5"/>
  <c r="AS28" i="5"/>
  <c r="AT28" i="5"/>
  <c r="AU28" i="5"/>
  <c r="AR30" i="5"/>
  <c r="AS30" i="5"/>
  <c r="AT30" i="5"/>
  <c r="AU30" i="5"/>
  <c r="AR39" i="5"/>
  <c r="AS39" i="5"/>
  <c r="AT39" i="5" s="1"/>
  <c r="AU39" i="5" s="1"/>
  <c r="AR40" i="5"/>
  <c r="AS40" i="5"/>
  <c r="AT40" i="5"/>
  <c r="AU40" i="5"/>
  <c r="AR17" i="5"/>
  <c r="AS17" i="5"/>
  <c r="AT17" i="5"/>
  <c r="AU17" i="5"/>
  <c r="AR18" i="5"/>
  <c r="AS18" i="5"/>
  <c r="AT18" i="5"/>
  <c r="AU18" i="5"/>
  <c r="AN38" i="5"/>
  <c r="AK38" i="5"/>
  <c r="AH38" i="5"/>
  <c r="AE38" i="5"/>
  <c r="AB38" i="5"/>
  <c r="AN37" i="5"/>
  <c r="AK37" i="5"/>
  <c r="AH37" i="5"/>
  <c r="AE37" i="5"/>
  <c r="AB37" i="5"/>
  <c r="AN36" i="5"/>
  <c r="AK36" i="5"/>
  <c r="AH36" i="5"/>
  <c r="AE36" i="5"/>
  <c r="AB36" i="5"/>
  <c r="AN35" i="5"/>
  <c r="AK35" i="5"/>
  <c r="AH35" i="5"/>
  <c r="AE35" i="5"/>
  <c r="AB35" i="5"/>
  <c r="AN34" i="5"/>
  <c r="AK34" i="5"/>
  <c r="AH34" i="5"/>
  <c r="AE34" i="5"/>
  <c r="AB34" i="5"/>
  <c r="AN33" i="5"/>
  <c r="AK33" i="5"/>
  <c r="AH33" i="5"/>
  <c r="AE33" i="5"/>
  <c r="AB33" i="5"/>
  <c r="AN32" i="5"/>
  <c r="AK32" i="5"/>
  <c r="AH32" i="5"/>
  <c r="AE32" i="5"/>
  <c r="AB42" i="5"/>
  <c r="Y42" i="5"/>
  <c r="V42" i="5"/>
  <c r="S42" i="5"/>
  <c r="P42" i="5"/>
  <c r="AB41" i="5"/>
  <c r="Y41" i="5"/>
  <c r="V41" i="5"/>
  <c r="S41" i="5"/>
  <c r="P41" i="5"/>
  <c r="Y39" i="5"/>
  <c r="V39" i="5"/>
  <c r="S39" i="5"/>
  <c r="P39" i="5"/>
  <c r="AB39" i="5"/>
  <c r="AE28" i="5"/>
  <c r="AB28" i="5"/>
  <c r="Y28" i="5"/>
  <c r="V31" i="5"/>
  <c r="Y18" i="5"/>
  <c r="Y17" i="5"/>
  <c r="Y27" i="5"/>
  <c r="AB26" i="5"/>
  <c r="Y26" i="5"/>
  <c r="P25" i="5"/>
  <c r="Y15" i="5"/>
  <c r="V15" i="5"/>
  <c r="V14" i="5"/>
  <c r="V29" i="5"/>
  <c r="AE27" i="5"/>
  <c r="AB27" i="5"/>
  <c r="Y22" i="5"/>
  <c r="Y21" i="5"/>
  <c r="Y20" i="5"/>
  <c r="Y19" i="5"/>
  <c r="AB48" i="5"/>
  <c r="AQ46" i="5"/>
  <c r="AN46" i="5"/>
  <c r="AK46" i="5"/>
  <c r="AH46" i="5"/>
  <c r="AE46" i="5"/>
  <c r="AB46" i="5"/>
  <c r="Y53" i="5"/>
  <c r="AQ45" i="5"/>
  <c r="AB45" i="5"/>
  <c r="Y44" i="5"/>
  <c r="Y14" i="5"/>
  <c r="Y13" i="5"/>
  <c r="V13" i="5"/>
  <c r="S13" i="5"/>
  <c r="V12" i="5"/>
  <c r="S12" i="5"/>
  <c r="Y12" i="5"/>
  <c r="M10" i="5"/>
  <c r="AQ50" i="5"/>
  <c r="AQ48" i="5"/>
  <c r="AN45" i="5"/>
  <c r="AK45" i="5"/>
  <c r="AH45" i="5"/>
  <c r="AE45" i="5"/>
  <c r="S40" i="5"/>
  <c r="AR22" i="5"/>
  <c r="AS22" i="5"/>
  <c r="AT22" i="5" s="1"/>
  <c r="AU22" i="5" s="1"/>
  <c r="Y23" i="5"/>
  <c r="AR23" i="5"/>
  <c r="AS23" i="5"/>
  <c r="AT23" i="5" s="1"/>
  <c r="AU23" i="5" s="1"/>
  <c r="P24" i="5"/>
  <c r="AR29" i="5"/>
  <c r="AS29" i="5"/>
  <c r="V30" i="5"/>
  <c r="AR31" i="5"/>
  <c r="AS31" i="5"/>
  <c r="AB32" i="5"/>
  <c r="AR32" i="5"/>
  <c r="AS32" i="5"/>
  <c r="AT32" i="5" s="1"/>
  <c r="AU32" i="5" s="1"/>
  <c r="AR33" i="5"/>
  <c r="AS33" i="5"/>
  <c r="AT33" i="5" s="1"/>
  <c r="AU33" i="5" s="1"/>
  <c r="AR34" i="5"/>
  <c r="AS34" i="5"/>
  <c r="AT34" i="5" s="1"/>
  <c r="AU34" i="5" s="1"/>
  <c r="AR35" i="5"/>
  <c r="AS35" i="5"/>
  <c r="AT35" i="5" s="1"/>
  <c r="AU35" i="5" s="1"/>
  <c r="AR36" i="5"/>
  <c r="AS36" i="5"/>
  <c r="AT36" i="5" s="1"/>
  <c r="AU36" i="5" s="1"/>
  <c r="AR37" i="5"/>
  <c r="AS37" i="5"/>
  <c r="AT37" i="5" s="1"/>
  <c r="AU37" i="5" s="1"/>
  <c r="AR38" i="5"/>
  <c r="AS38" i="5"/>
  <c r="AT38" i="5" s="1"/>
  <c r="AU38" i="5" s="1"/>
  <c r="AR41" i="5"/>
  <c r="AS41" i="5"/>
  <c r="AR42" i="5"/>
  <c r="AS42" i="5"/>
  <c r="AR43" i="5"/>
  <c r="AS43" i="5"/>
  <c r="AR44" i="5"/>
  <c r="AS44" i="5"/>
  <c r="AT44" i="5" s="1"/>
  <c r="AU44" i="5" s="1"/>
  <c r="AR45" i="5"/>
  <c r="AS45" i="5"/>
  <c r="AT45" i="5" s="1"/>
  <c r="AU45" i="5" s="1"/>
  <c r="AR46" i="5"/>
  <c r="AS46" i="5"/>
  <c r="AT46" i="5" s="1"/>
  <c r="AU46" i="5" s="1"/>
  <c r="AQ47" i="5"/>
  <c r="AR47" i="5"/>
  <c r="AS47" i="5"/>
  <c r="AT47" i="5" s="1"/>
  <c r="AU47" i="5" s="1"/>
  <c r="AR48" i="5"/>
  <c r="AS48" i="5"/>
  <c r="AT48" i="5" s="1"/>
  <c r="AU48" i="5" s="1"/>
  <c r="M49" i="5"/>
  <c r="P49" i="5"/>
  <c r="S49" i="5"/>
  <c r="V49" i="5"/>
  <c r="Y49" i="5"/>
  <c r="AB49" i="5"/>
  <c r="AE49" i="5"/>
  <c r="AH49" i="5"/>
  <c r="AK49" i="5"/>
  <c r="AN49" i="5"/>
  <c r="AQ49" i="5"/>
  <c r="AR49" i="5"/>
  <c r="AS49" i="5"/>
  <c r="AS50" i="5"/>
  <c r="AT50" i="5" s="1"/>
  <c r="AU50" i="5" s="1"/>
  <c r="AB51" i="5"/>
  <c r="AE51" i="5"/>
  <c r="AR51" i="5"/>
  <c r="AS51" i="5"/>
  <c r="AT51" i="5" s="1"/>
  <c r="AU51" i="5" s="1"/>
  <c r="AH52" i="5"/>
  <c r="AK52" i="5"/>
  <c r="AN52" i="5"/>
  <c r="AQ52" i="5"/>
  <c r="AR52" i="5"/>
  <c r="AS52" i="5"/>
  <c r="AT52" i="5" s="1"/>
  <c r="AU52" i="5" s="1"/>
  <c r="AR21" i="5"/>
  <c r="AS21" i="5"/>
  <c r="AT21" i="5" s="1"/>
  <c r="AU21" i="5" s="1"/>
  <c r="AR16" i="5"/>
  <c r="AS16" i="5"/>
  <c r="Y16" i="5"/>
  <c r="AR10" i="5"/>
  <c r="AS10" i="5"/>
  <c r="AR7" i="5"/>
  <c r="AS7" i="5"/>
  <c r="AS20" i="5"/>
  <c r="AT20" i="5" s="1"/>
  <c r="AU20" i="5" s="1"/>
  <c r="AR20" i="5"/>
  <c r="AS19" i="5"/>
  <c r="AT19" i="5" s="1"/>
  <c r="AU19" i="5" s="1"/>
  <c r="AR19" i="5"/>
  <c r="AS15" i="5"/>
  <c r="AR15" i="5"/>
  <c r="AS14" i="5"/>
  <c r="AR14" i="5"/>
  <c r="AS13" i="5"/>
  <c r="AR13" i="5"/>
  <c r="AS12" i="5"/>
  <c r="AR12" i="5"/>
  <c r="AS11" i="5"/>
  <c r="AR11" i="5"/>
  <c r="P11" i="5"/>
  <c r="AS9" i="5"/>
  <c r="AR9" i="5"/>
  <c r="M9" i="5"/>
  <c r="AS8" i="5"/>
  <c r="AR8" i="5"/>
  <c r="M8" i="5"/>
  <c r="G6" i="5"/>
  <c r="AQ26" i="1"/>
  <c r="AN26" i="1"/>
  <c r="AK26" i="1"/>
  <c r="AH26" i="1"/>
  <c r="AE26" i="1"/>
  <c r="AB26" i="1"/>
  <c r="Y26" i="1"/>
  <c r="V26" i="1"/>
  <c r="S26" i="1"/>
  <c r="P26" i="1"/>
  <c r="J23" i="1"/>
  <c r="M23" i="1"/>
  <c r="P23" i="1"/>
  <c r="S23" i="1"/>
  <c r="V23" i="1"/>
  <c r="Y23" i="1"/>
  <c r="AB23" i="1"/>
  <c r="AE23" i="1"/>
  <c r="AH23" i="1"/>
  <c r="AK23" i="1"/>
  <c r="AN23" i="1"/>
  <c r="AQ23" i="1"/>
  <c r="AR23" i="1"/>
  <c r="S17" i="1"/>
  <c r="V17" i="1"/>
  <c r="Y17" i="1"/>
  <c r="AB17" i="1"/>
  <c r="AE17" i="1"/>
  <c r="AH17" i="1"/>
  <c r="AK17" i="1"/>
  <c r="AN17" i="1"/>
  <c r="AQ17" i="1"/>
  <c r="S18" i="1"/>
  <c r="V18" i="1"/>
  <c r="Y18" i="1"/>
  <c r="AB18" i="1"/>
  <c r="AE18" i="1"/>
  <c r="AH18" i="1"/>
  <c r="AK18" i="1"/>
  <c r="AN18" i="1"/>
  <c r="AQ18" i="1"/>
  <c r="S19" i="1"/>
  <c r="V19" i="1"/>
  <c r="Y19" i="1"/>
  <c r="AB19" i="1"/>
  <c r="AE19" i="1"/>
  <c r="AH19" i="1"/>
  <c r="AK19" i="1"/>
  <c r="AN19" i="1"/>
  <c r="AQ19" i="1"/>
  <c r="S20" i="1"/>
  <c r="V20" i="1"/>
  <c r="Y20" i="1"/>
  <c r="AB20" i="1"/>
  <c r="AE20" i="1"/>
  <c r="AH20" i="1"/>
  <c r="AK20" i="1"/>
  <c r="AN20" i="1"/>
  <c r="AQ20" i="1"/>
  <c r="S21" i="1"/>
  <c r="V21" i="1"/>
  <c r="Y21" i="1"/>
  <c r="AB21" i="1"/>
  <c r="AE21" i="1"/>
  <c r="AH21" i="1"/>
  <c r="AK21" i="1"/>
  <c r="AN21" i="1"/>
  <c r="AQ21" i="1"/>
  <c r="J16" i="1"/>
  <c r="M16" i="1"/>
  <c r="P16" i="1"/>
  <c r="S16" i="1"/>
  <c r="V16" i="1"/>
  <c r="Y16" i="1"/>
  <c r="AB16" i="1"/>
  <c r="AE16" i="1"/>
  <c r="AH16" i="1"/>
  <c r="AK16" i="1"/>
  <c r="AN16" i="1"/>
  <c r="AQ16" i="1"/>
  <c r="AB15" i="1"/>
  <c r="V10" i="1"/>
  <c r="S10" i="1"/>
  <c r="P10" i="1"/>
  <c r="M10" i="1"/>
  <c r="G6" i="1"/>
  <c r="AS20" i="1"/>
  <c r="AT20" i="1" s="1"/>
  <c r="AU20" i="1" s="1"/>
  <c r="AS21" i="1"/>
  <c r="AT21" i="1" s="1"/>
  <c r="AU21" i="1" s="1"/>
  <c r="AS22" i="1"/>
  <c r="AT22" i="1" s="1"/>
  <c r="AU22" i="1" s="1"/>
  <c r="AS23" i="1"/>
  <c r="AT23" i="1" s="1"/>
  <c r="AU23" i="1" s="1"/>
  <c r="AS24" i="1"/>
  <c r="AT24" i="1" s="1"/>
  <c r="AU24" i="1" s="1"/>
  <c r="AS25" i="1"/>
  <c r="AT25" i="1" s="1"/>
  <c r="AU25" i="1" s="1"/>
  <c r="AS26" i="1"/>
  <c r="AS27" i="1"/>
  <c r="AT27" i="1" s="1"/>
  <c r="AU27" i="1" s="1"/>
  <c r="AS28" i="1"/>
  <c r="AT28" i="1" s="1"/>
  <c r="AU28" i="1" s="1"/>
  <c r="AS29" i="1"/>
  <c r="AT29" i="1" s="1"/>
  <c r="AU29" i="1" s="1"/>
  <c r="AS30" i="1"/>
  <c r="AT30" i="1" s="1"/>
  <c r="AU30" i="1" s="1"/>
  <c r="AS31" i="1"/>
  <c r="AT31" i="1" s="1"/>
  <c r="AU31" i="1" s="1"/>
  <c r="AS32" i="1"/>
  <c r="AT32" i="1" s="1"/>
  <c r="AU32" i="1" s="1"/>
  <c r="AS33" i="1"/>
  <c r="AT33" i="1" s="1"/>
  <c r="AU33" i="1" s="1"/>
  <c r="AS34" i="1"/>
  <c r="AT34" i="1" s="1"/>
  <c r="AU34" i="1" s="1"/>
  <c r="AR20" i="1"/>
  <c r="AR21" i="1"/>
  <c r="AR22" i="1"/>
  <c r="AR24" i="1"/>
  <c r="AR25" i="1"/>
  <c r="AR26" i="1"/>
  <c r="AR27" i="1"/>
  <c r="AR28" i="1"/>
  <c r="AR29" i="1"/>
  <c r="AR30" i="1"/>
  <c r="AR31" i="1"/>
  <c r="AR32" i="1"/>
  <c r="AR33" i="1"/>
  <c r="AR34" i="1"/>
  <c r="AQ22" i="1"/>
  <c r="AQ24" i="1"/>
  <c r="AQ25" i="1"/>
  <c r="AQ27" i="1"/>
  <c r="AQ28" i="1"/>
  <c r="AQ29" i="1"/>
  <c r="AQ30" i="1"/>
  <c r="AQ31" i="1"/>
  <c r="AQ32" i="1"/>
  <c r="AQ33" i="1"/>
  <c r="AQ34" i="1"/>
  <c r="AN22" i="1"/>
  <c r="AN24" i="1"/>
  <c r="AN25" i="1"/>
  <c r="AN27" i="1"/>
  <c r="AN28" i="1"/>
  <c r="AN29" i="1"/>
  <c r="AN30" i="1"/>
  <c r="AN31" i="1"/>
  <c r="AN32" i="1"/>
  <c r="AN33" i="1"/>
  <c r="AN34" i="1"/>
  <c r="AK22" i="1"/>
  <c r="AK24" i="1"/>
  <c r="AK25" i="1"/>
  <c r="AK27" i="1"/>
  <c r="AK28" i="1"/>
  <c r="AK29" i="1"/>
  <c r="AK30" i="1"/>
  <c r="AK31" i="1"/>
  <c r="AK32" i="1"/>
  <c r="AK33" i="1"/>
  <c r="AK34" i="1"/>
  <c r="AH22" i="1"/>
  <c r="AH24" i="1"/>
  <c r="AH25" i="1"/>
  <c r="AH27" i="1"/>
  <c r="AH28" i="1"/>
  <c r="AH29" i="1"/>
  <c r="AH30" i="1"/>
  <c r="AH31" i="1"/>
  <c r="AH32" i="1"/>
  <c r="AH33" i="1"/>
  <c r="AH34" i="1"/>
  <c r="AE22" i="1"/>
  <c r="AE24" i="1"/>
  <c r="AE25" i="1"/>
  <c r="AE27" i="1"/>
  <c r="AE28" i="1"/>
  <c r="AE29" i="1"/>
  <c r="AE30" i="1"/>
  <c r="AE31" i="1"/>
  <c r="AE32" i="1"/>
  <c r="AE33" i="1"/>
  <c r="AE34" i="1"/>
  <c r="AB22" i="1"/>
  <c r="AB24" i="1"/>
  <c r="AB25" i="1"/>
  <c r="AB27" i="1"/>
  <c r="AB28" i="1"/>
  <c r="AB29" i="1"/>
  <c r="AB30" i="1"/>
  <c r="AB31" i="1"/>
  <c r="AB32" i="1"/>
  <c r="AB33" i="1"/>
  <c r="AB34" i="1"/>
  <c r="Y22" i="1"/>
  <c r="Y24" i="1"/>
  <c r="Y25" i="1"/>
  <c r="Y27" i="1"/>
  <c r="Y28" i="1"/>
  <c r="Y29" i="1"/>
  <c r="Y30" i="1"/>
  <c r="Y31" i="1"/>
  <c r="Y32" i="1"/>
  <c r="Y33" i="1"/>
  <c r="Y34" i="1"/>
  <c r="V34" i="1"/>
  <c r="V22" i="1"/>
  <c r="V24" i="1"/>
  <c r="V25" i="1"/>
  <c r="V27" i="1"/>
  <c r="V28" i="1"/>
  <c r="V29" i="1"/>
  <c r="V30" i="1"/>
  <c r="V31" i="1"/>
  <c r="V32" i="1"/>
  <c r="V33" i="1"/>
  <c r="S22" i="1"/>
  <c r="S24" i="1"/>
  <c r="S25" i="1"/>
  <c r="S27" i="1"/>
  <c r="S28" i="1"/>
  <c r="S29" i="1"/>
  <c r="S30" i="1"/>
  <c r="S31" i="1"/>
  <c r="S32" i="1"/>
  <c r="S33" i="1"/>
  <c r="S34" i="1"/>
  <c r="P20" i="1"/>
  <c r="P21" i="1"/>
  <c r="P22" i="1"/>
  <c r="P24" i="1"/>
  <c r="P25" i="1"/>
  <c r="P27" i="1"/>
  <c r="P28" i="1"/>
  <c r="P29" i="1"/>
  <c r="P30" i="1"/>
  <c r="P31" i="1"/>
  <c r="P32" i="1"/>
  <c r="P33" i="1"/>
  <c r="P34" i="1"/>
  <c r="M20" i="1"/>
  <c r="M21" i="1"/>
  <c r="M22" i="1"/>
  <c r="M24" i="1"/>
  <c r="M25" i="1"/>
  <c r="M26" i="1"/>
  <c r="M27" i="1"/>
  <c r="M28" i="1"/>
  <c r="M29" i="1"/>
  <c r="M30" i="1"/>
  <c r="M31" i="1"/>
  <c r="M32" i="1"/>
  <c r="M33" i="1"/>
  <c r="M34" i="1"/>
  <c r="J20" i="1"/>
  <c r="J21" i="1"/>
  <c r="J22" i="1"/>
  <c r="J24" i="1"/>
  <c r="J25" i="1"/>
  <c r="J26" i="1"/>
  <c r="J27" i="1"/>
  <c r="J28" i="1"/>
  <c r="J29" i="1"/>
  <c r="J30" i="1"/>
  <c r="J31" i="1"/>
  <c r="J32" i="1"/>
  <c r="J33" i="1"/>
  <c r="J34" i="1"/>
  <c r="AC35" i="1"/>
  <c r="AD35" i="1"/>
  <c r="AF35" i="1"/>
  <c r="AG35" i="1"/>
  <c r="AI35" i="1"/>
  <c r="AJ35" i="1"/>
  <c r="AL35" i="1"/>
  <c r="AM35" i="1"/>
  <c r="AO35" i="1"/>
  <c r="AP35" i="1"/>
  <c r="AA35" i="1"/>
  <c r="Z35" i="1"/>
  <c r="X35" i="1"/>
  <c r="W35" i="1"/>
  <c r="U35" i="1"/>
  <c r="T35" i="1"/>
  <c r="R35" i="1"/>
  <c r="Q35" i="1"/>
  <c r="O35" i="1"/>
  <c r="N35" i="1"/>
  <c r="L35" i="1"/>
  <c r="K35" i="1"/>
  <c r="I35" i="1"/>
  <c r="H35" i="1"/>
  <c r="AS8" i="1"/>
  <c r="AS10" i="1"/>
  <c r="AS11" i="1"/>
  <c r="AS12" i="1"/>
  <c r="AS13" i="1"/>
  <c r="AS14" i="1"/>
  <c r="AS15" i="1"/>
  <c r="AT15" i="1" s="1"/>
  <c r="AU15" i="1" s="1"/>
  <c r="AS16" i="1"/>
  <c r="AT16" i="1" s="1"/>
  <c r="AU16" i="1" s="1"/>
  <c r="AS17" i="1"/>
  <c r="AT17" i="1" s="1"/>
  <c r="AU17" i="1" s="1"/>
  <c r="AS18" i="1"/>
  <c r="AT18" i="1" s="1"/>
  <c r="AU18" i="1" s="1"/>
  <c r="AS19" i="1"/>
  <c r="AT19" i="1" s="1"/>
  <c r="AU19" i="1" s="1"/>
  <c r="AS7" i="1"/>
  <c r="AQ8" i="1"/>
  <c r="AQ10" i="1"/>
  <c r="AQ11" i="1"/>
  <c r="AQ12" i="1"/>
  <c r="AQ13" i="1"/>
  <c r="AQ14" i="1"/>
  <c r="AQ15" i="1"/>
  <c r="AQ7" i="1"/>
  <c r="AN8" i="1"/>
  <c r="AN10" i="1"/>
  <c r="AN11" i="1"/>
  <c r="AN12" i="1"/>
  <c r="AN13" i="1"/>
  <c r="AN14" i="1"/>
  <c r="AN15" i="1"/>
  <c r="AK8" i="1"/>
  <c r="AK10" i="1"/>
  <c r="AK11" i="1"/>
  <c r="AK12" i="1"/>
  <c r="AK13" i="1"/>
  <c r="AK14" i="1"/>
  <c r="AK15" i="1"/>
  <c r="AH8" i="1"/>
  <c r="AH10" i="1"/>
  <c r="AH11" i="1"/>
  <c r="AH12" i="1"/>
  <c r="AH13" i="1"/>
  <c r="AH14" i="1"/>
  <c r="AH15" i="1"/>
  <c r="AE8" i="1"/>
  <c r="AE10" i="1"/>
  <c r="AE11" i="1"/>
  <c r="AE12" i="1"/>
  <c r="AE13" i="1"/>
  <c r="AE14" i="1"/>
  <c r="AE15" i="1"/>
  <c r="AB8" i="1"/>
  <c r="AB10" i="1"/>
  <c r="AB11" i="1"/>
  <c r="AB12" i="1"/>
  <c r="AB13" i="1"/>
  <c r="AB14" i="1"/>
  <c r="Y8" i="1"/>
  <c r="Y10" i="1"/>
  <c r="Y11" i="1"/>
  <c r="Y12" i="1"/>
  <c r="Y13" i="1"/>
  <c r="Y14" i="1"/>
  <c r="Y15" i="1"/>
  <c r="V8" i="1"/>
  <c r="V11" i="1"/>
  <c r="V12" i="1"/>
  <c r="V13" i="1"/>
  <c r="V14" i="1"/>
  <c r="V15" i="1"/>
  <c r="S8" i="1"/>
  <c r="S11" i="1"/>
  <c r="S12" i="1"/>
  <c r="S13" i="1"/>
  <c r="S14" i="1"/>
  <c r="S15" i="1"/>
  <c r="P8" i="1"/>
  <c r="P11" i="1"/>
  <c r="P12" i="1"/>
  <c r="P13" i="1"/>
  <c r="P14" i="1"/>
  <c r="P15" i="1"/>
  <c r="P17" i="1"/>
  <c r="P18" i="1"/>
  <c r="P19" i="1"/>
  <c r="M8" i="1"/>
  <c r="M11" i="1"/>
  <c r="M12" i="1"/>
  <c r="M13" i="1"/>
  <c r="M14" i="1"/>
  <c r="M15" i="1"/>
  <c r="M17" i="1"/>
  <c r="M18" i="1"/>
  <c r="M19" i="1"/>
  <c r="J8" i="1"/>
  <c r="J10" i="1"/>
  <c r="J11" i="1"/>
  <c r="J12" i="1"/>
  <c r="J13" i="1"/>
  <c r="J14" i="1"/>
  <c r="J15" i="1"/>
  <c r="J17" i="1"/>
  <c r="J18" i="1"/>
  <c r="J19" i="1"/>
  <c r="AR8" i="1"/>
  <c r="AR10" i="1"/>
  <c r="AR11" i="1"/>
  <c r="AR12" i="1"/>
  <c r="AR13" i="1"/>
  <c r="AR14" i="1"/>
  <c r="AR15" i="1"/>
  <c r="AR16" i="1"/>
  <c r="AR17" i="1"/>
  <c r="AR18" i="1"/>
  <c r="AR19" i="1"/>
  <c r="AR7" i="1"/>
  <c r="Y7" i="1"/>
  <c r="V7" i="1"/>
  <c r="S7" i="1"/>
  <c r="P7" i="1"/>
  <c r="M7" i="1"/>
  <c r="J7" i="1"/>
  <c r="AT43" i="5" l="1"/>
  <c r="AU43" i="5" s="1"/>
  <c r="AT42" i="5"/>
  <c r="AU42" i="5" s="1"/>
  <c r="AT41" i="5"/>
  <c r="AU41" i="5" s="1"/>
  <c r="AT16" i="5"/>
  <c r="AU16" i="5" s="1"/>
  <c r="AT31" i="5"/>
  <c r="AU31" i="5" s="1"/>
  <c r="AT29" i="5"/>
  <c r="AU29" i="5" s="1"/>
  <c r="AT12" i="5"/>
  <c r="AU12" i="5" s="1"/>
  <c r="AT10" i="5"/>
  <c r="AU10" i="5" s="1"/>
  <c r="AT7" i="5"/>
  <c r="AU7" i="5" s="1"/>
  <c r="AT49" i="5"/>
  <c r="AU49" i="5" s="1"/>
  <c r="AT11" i="5"/>
  <c r="AU11" i="5" s="1"/>
  <c r="AT14" i="5"/>
  <c r="AU14" i="5" s="1"/>
  <c r="AT9" i="5"/>
  <c r="AU9" i="5" s="1"/>
  <c r="AT15" i="5"/>
  <c r="AU15" i="5" s="1"/>
  <c r="AT13" i="5"/>
  <c r="AU13" i="5" s="1"/>
  <c r="AT8" i="5"/>
  <c r="AU8" i="5" s="1"/>
  <c r="AT26" i="1"/>
  <c r="AU26" i="1" s="1"/>
  <c r="AR35" i="1"/>
  <c r="AH35" i="1"/>
  <c r="AQ35" i="1"/>
  <c r="AS35" i="1"/>
  <c r="J35" i="1"/>
  <c r="M35" i="1"/>
  <c r="S35" i="1"/>
  <c r="P35" i="1"/>
  <c r="Y35" i="1"/>
  <c r="AK35" i="1"/>
  <c r="V35" i="1"/>
  <c r="AN35" i="1"/>
  <c r="AE35" i="1"/>
  <c r="AB35" i="1"/>
  <c r="AE7" i="1"/>
  <c r="AB7" i="1"/>
  <c r="AH7" i="1"/>
  <c r="AU6" i="5" l="1"/>
  <c r="AT35" i="1"/>
  <c r="AT12" i="1"/>
  <c r="AU12" i="1" s="1"/>
  <c r="AT13" i="1"/>
  <c r="AU13" i="1" s="1"/>
  <c r="AT11" i="1"/>
  <c r="AU11" i="1" s="1"/>
  <c r="AT14" i="1"/>
  <c r="AU14" i="1" s="1"/>
  <c r="AT10" i="1" l="1"/>
  <c r="AU10" i="1" s="1"/>
  <c r="AK7" i="1" l="1"/>
  <c r="AN7" i="1"/>
  <c r="AT7" i="1" l="1"/>
  <c r="AU7" i="1" s="1"/>
  <c r="AT8" i="1"/>
  <c r="AU8" i="1" s="1"/>
  <c r="AU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</author>
  </authors>
  <commentList>
    <comment ref="G5" authorId="0" shapeId="0" xr:uid="{E7660183-C8D6-48A8-8859-0870191F918B}">
      <text>
        <r>
          <rPr>
            <sz val="10"/>
            <color indexed="81"/>
            <rFont val="Tahoma"/>
            <family val="2"/>
          </rPr>
          <t>“Indique el porcentaje de ponderación de la actividad respecto al total del plan (la suma total debe ser 100%)</t>
        </r>
      </text>
    </comment>
    <comment ref="A6" authorId="0" shapeId="0" xr:uid="{EB88ADC3-925C-4A3E-99EF-E1810263563B}">
      <text>
        <r>
          <rPr>
            <b/>
            <sz val="10"/>
            <color indexed="81"/>
            <rFont val="Tahoma"/>
            <family val="2"/>
          </rPr>
          <t>Indicar un # consecutivo de la Actividad</t>
        </r>
      </text>
    </comment>
    <comment ref="B6" authorId="0" shapeId="0" xr:uid="{0FF4E506-6931-4BC2-BF79-A2326EC4E952}">
      <text>
        <r>
          <rPr>
            <b/>
            <sz val="10"/>
            <color rgb="FF000000"/>
            <rFont val="Tahoma"/>
            <family val="2"/>
          </rPr>
          <t xml:space="preserve">Registre las actividades o fases principales del proyecto que aportan directamente al cumplimiento de los objetivos. 
</t>
        </r>
        <r>
          <rPr>
            <b/>
            <sz val="10"/>
            <color rgb="FF000000"/>
            <rFont val="Tahoma"/>
            <family val="2"/>
          </rPr>
          <t xml:space="preserve">Ejemplo: * Levantamiento de requerimientos
</t>
        </r>
        <r>
          <rPr>
            <b/>
            <sz val="10"/>
            <color rgb="FF000000"/>
            <rFont val="Tahoma"/>
            <family val="2"/>
          </rPr>
          <t xml:space="preserve">*Diseño de la arquitectura de solución
</t>
        </r>
        <r>
          <rPr>
            <b/>
            <sz val="10"/>
            <color rgb="FF000000"/>
            <rFont val="Tahoma"/>
            <family val="2"/>
          </rPr>
          <t xml:space="preserve">*Desarrollo del módulo principal
</t>
        </r>
        <r>
          <rPr>
            <b/>
            <sz val="10"/>
            <color rgb="FF000000"/>
            <rFont val="Tahoma"/>
            <family val="2"/>
          </rPr>
          <t xml:space="preserve">*Pruebas y validación
</t>
        </r>
        <r>
          <rPr>
            <b/>
            <sz val="10"/>
            <color rgb="FF000000"/>
            <rFont val="Tahoma"/>
            <family val="2"/>
          </rPr>
          <t xml:space="preserve">*Capacitación a usuarios
</t>
        </r>
        <r>
          <rPr>
            <b/>
            <sz val="10"/>
            <color rgb="FF000000"/>
            <rFont val="Tahoma"/>
            <family val="2"/>
          </rPr>
          <t>*Puesta en marcha y seguimiento”</t>
        </r>
      </text>
    </comment>
    <comment ref="C6" authorId="0" shapeId="0" xr:uid="{624478AE-03F1-4D96-81B2-307BCC8CEDF9}">
      <text>
        <r>
          <rPr>
            <sz val="9"/>
            <color rgb="FF000000"/>
            <rFont val="Tahoma"/>
            <family val="2"/>
          </rPr>
          <t xml:space="preserve">“Registre las tareas específicas que componen o detallan cada actividad principal.
</t>
        </r>
        <r>
          <rPr>
            <sz val="9"/>
            <color rgb="FF000000"/>
            <rFont val="Tahoma"/>
            <family val="2"/>
          </rPr>
          <t xml:space="preserve">Ejemplo: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Actividad principal: Implementación del sistema de información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Subactividades:
</t>
        </r>
        <r>
          <rPr>
            <sz val="9"/>
            <color rgb="FF000000"/>
            <rFont val="Tahoma"/>
            <family val="2"/>
          </rPr>
          <t xml:space="preserve">* Configurar base de datos
</t>
        </r>
        <r>
          <rPr>
            <sz val="9"/>
            <color rgb="FF000000"/>
            <rFont val="Tahoma"/>
            <family val="2"/>
          </rPr>
          <t xml:space="preserve">* Instalar el servidor
</t>
        </r>
        <r>
          <rPr>
            <sz val="9"/>
            <color rgb="FF000000"/>
            <rFont val="Tahoma"/>
            <family val="2"/>
          </rPr>
          <t>* Cargar información inicial</t>
        </r>
      </text>
    </comment>
    <comment ref="D6" authorId="0" shapeId="0" xr:uid="{DFB581D4-8504-4F6D-A171-6466FA29323A}">
      <text>
        <r>
          <rPr>
            <sz val="10"/>
            <color rgb="FF000000"/>
            <rFont val="Tahoma"/>
            <family val="2"/>
          </rPr>
          <t xml:space="preserve">Describa las acciones puntuales y operativas que deben realizarse para cumplir una subactividad o actividad.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Ejemplo: 
</t>
        </r>
        <r>
          <rPr>
            <sz val="10"/>
            <color rgb="FF000000"/>
            <rFont val="Tahoma"/>
            <family val="2"/>
          </rPr>
          <t xml:space="preserve">Subactividad: Configurar base de datos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Tareas:
</t>
        </r>
        <r>
          <rPr>
            <sz val="10"/>
            <color rgb="FF000000"/>
            <rFont val="Tahoma"/>
            <family val="2"/>
          </rPr>
          <t xml:space="preserve">Crear estructura de tablas
</t>
        </r>
        <r>
          <rPr>
            <sz val="10"/>
            <color rgb="FF000000"/>
            <rFont val="Tahoma"/>
            <family val="2"/>
          </rPr>
          <t xml:space="preserve">Asignar usuarios y permisos
</t>
        </r>
        <r>
          <rPr>
            <sz val="10"/>
            <color rgb="FF000000"/>
            <rFont val="Tahoma"/>
            <family val="2"/>
          </rPr>
          <t>Realizar copia de respaldo inicial</t>
        </r>
      </text>
    </comment>
    <comment ref="E6" authorId="0" shapeId="0" xr:uid="{32A6C61C-FE01-4B2B-A1F9-91D022395B8B}">
      <text>
        <r>
          <rPr>
            <sz val="10"/>
            <color indexed="81"/>
            <rFont val="Tahoma"/>
            <family val="2"/>
          </rPr>
          <t xml:space="preserve">“Describa el producto o resultado tangible que se obtiene al finalizar la actividad.
Ejemplo: informe, registro, reporte, acta, documento, evidencia fotográfica, etc.”
</t>
        </r>
      </text>
    </comment>
    <comment ref="F6" authorId="0" shapeId="0" xr:uid="{BD6D69AB-2EE5-4CDC-887F-DA99EF6F0D12}">
      <text>
        <r>
          <rPr>
            <sz val="10"/>
            <color indexed="81"/>
            <rFont val="Tahoma"/>
            <family val="2"/>
          </rPr>
          <t>“Indique el nombre de la persona o área encargada de ejecutar y cumplir la actividad o tarea asignada.”</t>
        </r>
      </text>
    </comment>
    <comment ref="H6" authorId="0" shapeId="0" xr:uid="{F75C2FB8-CAD0-4DE7-8EAF-9473936B2EA0}">
      <text>
        <r>
          <rPr>
            <sz val="10"/>
            <color indexed="81"/>
            <rFont val="Tahoma"/>
            <family val="2"/>
          </rPr>
          <t>“Indique el porcentaje planeado de avance de la tarea para el periodo evaluado.
Ejemplo: 25%, 50%, 100% según lo programado en el plan de acción.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9EF04E9C-72A0-4702-84BA-D7420ADC4F80}">
      <text>
        <r>
          <rPr>
            <sz val="10"/>
            <color indexed="81"/>
            <rFont val="Tahoma"/>
            <family val="2"/>
          </rPr>
          <t>“Registre el porcentaje real de avance logrado en la tarea.
Ejemplo: 20%, 80%, 100%, según la ejecución efectuada.”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</author>
  </authors>
  <commentList>
    <comment ref="G5" authorId="0" shapeId="0" xr:uid="{B12C3E31-1C21-2142-A91C-B981A530CC97}">
      <text>
        <r>
          <rPr>
            <sz val="10"/>
            <color indexed="81"/>
            <rFont val="Tahoma"/>
            <family val="2"/>
          </rPr>
          <t>“Indique el porcentaje de ponderación de la actividad respecto al total del plan (la suma total debe ser 100%)</t>
        </r>
      </text>
    </comment>
    <comment ref="A6" authorId="0" shapeId="0" xr:uid="{9B3718C2-2404-E04C-A6B6-36D49B7AD560}">
      <text>
        <r>
          <rPr>
            <b/>
            <sz val="10"/>
            <color indexed="81"/>
            <rFont val="Tahoma"/>
            <family val="2"/>
          </rPr>
          <t>Indicar un # consecutivo de la Actividad</t>
        </r>
      </text>
    </comment>
    <comment ref="B6" authorId="0" shapeId="0" xr:uid="{77183C0B-50DE-D741-A541-B46ACF45653A}">
      <text>
        <r>
          <rPr>
            <b/>
            <sz val="10"/>
            <color rgb="FF000000"/>
            <rFont val="Tahoma"/>
            <family val="2"/>
          </rPr>
          <t xml:space="preserve">Registre las actividades o fases principales del proyecto que aportan directamente al cumplimiento de los objetivos. 
</t>
        </r>
        <r>
          <rPr>
            <b/>
            <sz val="10"/>
            <color rgb="FF000000"/>
            <rFont val="Tahoma"/>
            <family val="2"/>
          </rPr>
          <t xml:space="preserve">Ejemplo: * Levantamiento de requerimientos
</t>
        </r>
        <r>
          <rPr>
            <b/>
            <sz val="10"/>
            <color rgb="FF000000"/>
            <rFont val="Tahoma"/>
            <family val="2"/>
          </rPr>
          <t xml:space="preserve">*Diseño de la arquitectura de solución
</t>
        </r>
        <r>
          <rPr>
            <b/>
            <sz val="10"/>
            <color rgb="FF000000"/>
            <rFont val="Tahoma"/>
            <family val="2"/>
          </rPr>
          <t xml:space="preserve">*Desarrollo del módulo principal
</t>
        </r>
        <r>
          <rPr>
            <b/>
            <sz val="10"/>
            <color rgb="FF000000"/>
            <rFont val="Tahoma"/>
            <family val="2"/>
          </rPr>
          <t xml:space="preserve">*Pruebas y validación
</t>
        </r>
        <r>
          <rPr>
            <b/>
            <sz val="10"/>
            <color rgb="FF000000"/>
            <rFont val="Tahoma"/>
            <family val="2"/>
          </rPr>
          <t xml:space="preserve">*Capacitación a usuarios
</t>
        </r>
        <r>
          <rPr>
            <b/>
            <sz val="10"/>
            <color rgb="FF000000"/>
            <rFont val="Tahoma"/>
            <family val="2"/>
          </rPr>
          <t>*Puesta en marcha y seguimiento”</t>
        </r>
      </text>
    </comment>
    <comment ref="C6" authorId="0" shapeId="0" xr:uid="{B9CCD550-8C55-5442-AF81-B12EBBBA2809}">
      <text>
        <r>
          <rPr>
            <sz val="9"/>
            <color rgb="FF000000"/>
            <rFont val="Tahoma"/>
            <family val="2"/>
          </rPr>
          <t xml:space="preserve">“Registre las tareas específicas que componen o detallan cada actividad principal.
</t>
        </r>
        <r>
          <rPr>
            <sz val="9"/>
            <color rgb="FF000000"/>
            <rFont val="Tahoma"/>
            <family val="2"/>
          </rPr>
          <t xml:space="preserve">Ejemplo: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Actividad principal: Implementación del sistema de información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Subactividades:
</t>
        </r>
        <r>
          <rPr>
            <sz val="9"/>
            <color rgb="FF000000"/>
            <rFont val="Tahoma"/>
            <family val="2"/>
          </rPr>
          <t xml:space="preserve">* Configurar base de datos
</t>
        </r>
        <r>
          <rPr>
            <sz val="9"/>
            <color rgb="FF000000"/>
            <rFont val="Tahoma"/>
            <family val="2"/>
          </rPr>
          <t xml:space="preserve">* Instalar el servidor
</t>
        </r>
        <r>
          <rPr>
            <sz val="9"/>
            <color rgb="FF000000"/>
            <rFont val="Tahoma"/>
            <family val="2"/>
          </rPr>
          <t>* Cargar información inicial</t>
        </r>
      </text>
    </comment>
    <comment ref="D6" authorId="0" shapeId="0" xr:uid="{7EE16580-8233-BC44-9AA9-8C812AA5E154}">
      <text>
        <r>
          <rPr>
            <sz val="10"/>
            <color rgb="FF000000"/>
            <rFont val="Tahoma"/>
            <family val="2"/>
          </rPr>
          <t xml:space="preserve">Describa las acciones puntuales y operativas que deben realizarse para cumplir una subactividad o actividad.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Ejemplo: 
</t>
        </r>
        <r>
          <rPr>
            <sz val="10"/>
            <color rgb="FF000000"/>
            <rFont val="Tahoma"/>
            <family val="2"/>
          </rPr>
          <t xml:space="preserve">Subactividad: Configurar base de datos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Tareas:
</t>
        </r>
        <r>
          <rPr>
            <sz val="10"/>
            <color rgb="FF000000"/>
            <rFont val="Tahoma"/>
            <family val="2"/>
          </rPr>
          <t xml:space="preserve">Crear estructura de tablas
</t>
        </r>
        <r>
          <rPr>
            <sz val="10"/>
            <color rgb="FF000000"/>
            <rFont val="Tahoma"/>
            <family val="2"/>
          </rPr>
          <t xml:space="preserve">Asignar usuarios y permisos
</t>
        </r>
        <r>
          <rPr>
            <sz val="10"/>
            <color rgb="FF000000"/>
            <rFont val="Tahoma"/>
            <family val="2"/>
          </rPr>
          <t>Realizar copia de respaldo inicial</t>
        </r>
      </text>
    </comment>
    <comment ref="E6" authorId="0" shapeId="0" xr:uid="{027091C2-5BB9-3C4D-95C9-AC6981BB3575}">
      <text>
        <r>
          <rPr>
            <sz val="10"/>
            <color indexed="81"/>
            <rFont val="Tahoma"/>
            <family val="2"/>
          </rPr>
          <t xml:space="preserve">“Describa el producto o resultado tangible que se obtiene al finalizar la actividad.
Ejemplo: informe, registro, reporte, acta, documento, evidencia fotográfica, etc.”
</t>
        </r>
      </text>
    </comment>
    <comment ref="F6" authorId="0" shapeId="0" xr:uid="{A20A5910-9DF8-9945-9D48-C0E698CA2593}">
      <text>
        <r>
          <rPr>
            <sz val="10"/>
            <color indexed="81"/>
            <rFont val="Tahoma"/>
            <family val="2"/>
          </rPr>
          <t>“Indique el nombre de la persona o área encargada de ejecutar y cumplir la actividad o tarea asignada.”</t>
        </r>
      </text>
    </comment>
    <comment ref="H6" authorId="0" shapeId="0" xr:uid="{A5A2DBD7-3894-1541-814B-B593D075D16D}">
      <text>
        <r>
          <rPr>
            <sz val="10"/>
            <color rgb="FF000000"/>
            <rFont val="Tahoma"/>
            <family val="2"/>
          </rPr>
          <t xml:space="preserve">“Indique el porcentaje planeado de avance de la tarea para el periodo evaluado.
</t>
        </r>
        <r>
          <rPr>
            <sz val="10"/>
            <color rgb="FF000000"/>
            <rFont val="Tahoma"/>
            <family val="2"/>
          </rPr>
          <t>Ejemplo: 25%, 50%, 100% según lo programado en el plan de acción.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I6" authorId="0" shapeId="0" xr:uid="{EB75EDCC-4CA5-F442-B368-073F11A090FA}">
      <text>
        <r>
          <rPr>
            <sz val="10"/>
            <color indexed="81"/>
            <rFont val="Tahoma"/>
            <family val="2"/>
          </rPr>
          <t>“Registre el porcentaje real de avance logrado en la tarea.
Ejemplo: 20%, 80%, 100%, según la ejecución efectuada.”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<sst xmlns="http://schemas.openxmlformats.org/spreadsheetml/2006/main" count="860" uniqueCount="278">
  <si>
    <t>FORMATO CRONOGRAMA DETALLADO DEL PROYECTO</t>
  </si>
  <si>
    <t>T-GT-F-27</t>
  </si>
  <si>
    <t>V-1</t>
  </si>
  <si>
    <t>ACTIVIDADES 2025</t>
  </si>
  <si>
    <t xml:space="preserve">Ponderación del Plan de Acción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</si>
  <si>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</si>
  <si>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</si>
  <si>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</si>
  <si>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</si>
  <si>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</si>
  <si>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</si>
  <si>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</si>
  <si>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</si>
  <si>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</si>
  <si>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 xml:space="preserve">Octubre </t>
  </si>
  <si>
    <t xml:space="preserve">Noviembre </t>
  </si>
  <si>
    <t xml:space="preserve">Diciembre </t>
  </si>
  <si>
    <t xml:space="preserve">TOTAL </t>
  </si>
  <si>
    <t xml:space="preserve">Avance Anual </t>
  </si>
  <si>
    <t>ID Actividad</t>
  </si>
  <si>
    <t>ACTIVIDADES PRINCIPAL</t>
  </si>
  <si>
    <t>TAREA</t>
  </si>
  <si>
    <t>ENTREGABLE DE LA ACTIVIDAD</t>
  </si>
  <si>
    <t>RESPONSABLE DE LA ACTIVIDAD O TAREA</t>
  </si>
  <si>
    <t>Prog</t>
  </si>
  <si>
    <t>Eject</t>
  </si>
  <si>
    <t>%Ejec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</si>
  <si>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</si>
  <si>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</si>
  <si>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</si>
  <si>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</si>
  <si>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</si>
  <si>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</si>
  <si>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</si>
  <si>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</si>
  <si>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</si>
  <si>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</si>
  <si>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</si>
  <si>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</si>
  <si>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Formulación y consolidación del PETI</t>
  </si>
  <si>
    <t>Consolidar el documento de la estrategia de TI (PETI)</t>
  </si>
  <si>
    <t>Validar ajustes para incorporar en el PETI</t>
  </si>
  <si>
    <t>Realizar ajustes pertinentes</t>
  </si>
  <si>
    <t>Versión ajustada del PETI</t>
  </si>
  <si>
    <t>Actualizar PETI para 2027 de acuerdo a necesidades o nuevas iniciativas</t>
  </si>
  <si>
    <t>Socialización y articulación sectorial</t>
  </si>
  <si>
    <t>Presentar y socializar PETI sectorial en mesas interinstitucionales</t>
  </si>
  <si>
    <t>Realizar mesa con arquitectos líderes</t>
  </si>
  <si>
    <t>Realizar reuniones con equipos técnicos</t>
  </si>
  <si>
    <t>Realizar mesa con ANM</t>
  </si>
  <si>
    <t>Realizar mesa con ANH</t>
  </si>
  <si>
    <t>Realizar mesa con SGC</t>
  </si>
  <si>
    <t>Realizar mesa con UPME</t>
  </si>
  <si>
    <t>Diseño de instrumentos de seguimiento</t>
  </si>
  <si>
    <t>Diseñar y crear formatos de seguimiento</t>
  </si>
  <si>
    <t>Enviar formatos a las entidades para observaciones</t>
  </si>
  <si>
    <t>Seguimiento y monitoreo del PETI</t>
  </si>
  <si>
    <t>Realizar consolidación de avances mensuales de los proyectos</t>
  </si>
  <si>
    <t>Realizar informes trimestrales de seguimiento</t>
  </si>
  <si>
    <t>Realizar reportes solicitados</t>
  </si>
  <si>
    <t>JUAN CARLOS TRIBIN PEREA</t>
  </si>
  <si>
    <t>Realizar mesa con Fenoge</t>
  </si>
  <si>
    <t>Realizar Mesa con Ipse</t>
  </si>
  <si>
    <t>Realizar Mesa con Creg</t>
  </si>
  <si>
    <t>Documento con marco normativo consolidado</t>
  </si>
  <si>
    <t>Consolidar observaciones de actores en matriz única</t>
  </si>
  <si>
    <t>Matriz de observaciones consolidada</t>
  </si>
  <si>
    <t>Matriz categorizada</t>
  </si>
  <si>
    <t>Evaluar viabilidad de observaciones frente al PETI</t>
  </si>
  <si>
    <t>Matriz con estado de viabilidad</t>
  </si>
  <si>
    <t>Priorizar ajustes según impacto y urgencia</t>
  </si>
  <si>
    <t>Documento de priorización</t>
  </si>
  <si>
    <t>Incorporar ajustes aprobados en el documento PETI</t>
  </si>
  <si>
    <t>Validar versión ajustada con actores clave</t>
  </si>
  <si>
    <t>Acta de validación</t>
  </si>
  <si>
    <t>Incorporar nuevas iniciativas y ajustes estratégicos</t>
  </si>
  <si>
    <t>PETI actualizado versión 2027</t>
  </si>
  <si>
    <t>Diseñar presentación ejecutiva del PETI</t>
  </si>
  <si>
    <t>Presentación estructurada</t>
  </si>
  <si>
    <t>Elaborar listado de entidades y actores clave</t>
  </si>
  <si>
    <t>Base de datos validada</t>
  </si>
  <si>
    <t>Programar cronograma de mesas</t>
  </si>
  <si>
    <t>Cronograma definido</t>
  </si>
  <si>
    <t>Enviar convocatorias con agenda y soportes</t>
  </si>
  <si>
    <t>Correos enviados</t>
  </si>
  <si>
    <t>Realizar socialización del PETI</t>
  </si>
  <si>
    <t>Acta con asistencia</t>
  </si>
  <si>
    <t>Registrar compromisos y acuerdos</t>
  </si>
  <si>
    <t>Acta con compromisos</t>
  </si>
  <si>
    <t>Coordinar agenda con arquitectos líderes</t>
  </si>
  <si>
    <t>Correo de confirmación</t>
  </si>
  <si>
    <t>Preparar insumos técnicos de discusión</t>
  </si>
  <si>
    <t>Presentación técnica</t>
  </si>
  <si>
    <t>Ejecutar mesa técnica</t>
  </si>
  <si>
    <t>Acta de reunión</t>
  </si>
  <si>
    <t>Agenda definida</t>
  </si>
  <si>
    <t>Ejecutar reuniones técnicas</t>
  </si>
  <si>
    <t>Actas de reuniones</t>
  </si>
  <si>
    <t>Identificar punto focal ANM</t>
  </si>
  <si>
    <t>Coordinar fecha y hora con ANM</t>
  </si>
  <si>
    <t>Preparar presentación adaptada a ANM</t>
  </si>
  <si>
    <t>Presentación ajustada</t>
  </si>
  <si>
    <t>Enviar convocatoria formal</t>
  </si>
  <si>
    <t>Correo con agenda</t>
  </si>
  <si>
    <t>Realizar mesa de articulación</t>
  </si>
  <si>
    <t>Acta con asistentes</t>
  </si>
  <si>
    <t>Levantar información de iniciativas</t>
  </si>
  <si>
    <t>Formato diligenciado</t>
  </si>
  <si>
    <t>Documentar acuerdos y compromisos</t>
  </si>
  <si>
    <t>Acta formal</t>
  </si>
  <si>
    <t>Realizar seguimiento a compromisos</t>
  </si>
  <si>
    <t>Matriz de seguimiento</t>
  </si>
  <si>
    <t>Diseñar formato en Excel</t>
  </si>
  <si>
    <t>Formato preliminar</t>
  </si>
  <si>
    <t>Enviar formatos a entidades</t>
  </si>
  <si>
    <t>Solicitar avances mensuales</t>
  </si>
  <si>
    <t>Consolidar información recibida</t>
  </si>
  <si>
    <t>Base consolidada</t>
  </si>
  <si>
    <t>Validar consistencia de datos</t>
  </si>
  <si>
    <t>Base validada</t>
  </si>
  <si>
    <t>Analizar cumplimiento de indicadores</t>
  </si>
  <si>
    <t>Documento análisis</t>
  </si>
  <si>
    <t>Elaborar informe trimestral</t>
  </si>
  <si>
    <t>Informe PETI</t>
  </si>
  <si>
    <t>Generar reportes técnicos y ejecutivos</t>
  </si>
  <si>
    <t>Reporte solicitado</t>
  </si>
  <si>
    <t>Carpeta estructurada con anexos</t>
  </si>
  <si>
    <t>Revisión peti sectorial preliminar para presentar a las entidades</t>
  </si>
  <si>
    <t>Validar y organizar Anexos Peti sectorial</t>
  </si>
  <si>
    <t>Clasificar observaciones por tipo (técnica, estratégica, redacción)</t>
  </si>
  <si>
    <t>Definir proyectos por dominio TI</t>
  </si>
  <si>
    <t>Identificar punto focal ANH</t>
  </si>
  <si>
    <t>Coordinar fecha y hora con ANH</t>
  </si>
  <si>
    <t>Preparar presentación adaptada a ANH</t>
  </si>
  <si>
    <t>Identificar punto focal SGC</t>
  </si>
  <si>
    <t>Coordinar fecha y hora con SGC</t>
  </si>
  <si>
    <t>Preparar presentación adaptada a SGC</t>
  </si>
  <si>
    <t>Identificar punto focal UPME</t>
  </si>
  <si>
    <t>Coordinar fecha y hora con UPME</t>
  </si>
  <si>
    <t>Preparar presentación adaptada a UPME</t>
  </si>
  <si>
    <t>Identificar punto focal Fenoge</t>
  </si>
  <si>
    <t>Coordinar fecha y hora con Fenoge</t>
  </si>
  <si>
    <t>Preparar presentación adaptada a Fenoge</t>
  </si>
  <si>
    <t>Identificar punto focal Creg</t>
  </si>
  <si>
    <t>Coordinar fecha y hora con Creg</t>
  </si>
  <si>
    <t>Preparar presentación adaptada a Creg</t>
  </si>
  <si>
    <t>Identificar punto focal Ipse</t>
  </si>
  <si>
    <t>Coordinar fecha y hora con Ipse</t>
  </si>
  <si>
    <t>Preparar presentación adaptada a Ipse</t>
  </si>
  <si>
    <t>SUB ACTIVIDAD</t>
  </si>
  <si>
    <t>Consolidar el documento PETI sectorial</t>
  </si>
  <si>
    <t>Documento de marco normativo 2026 actualizado</t>
  </si>
  <si>
    <t>Cadenas de valor revisadas y validadas</t>
  </si>
  <si>
    <t>Ecosistemas sectoriales actualizados (6 entidades)</t>
  </si>
  <si>
    <t>Validar y organizar Anexos del PETI</t>
  </si>
  <si>
    <t>Normograma actualizado 2026</t>
  </si>
  <si>
    <t>Catálogo de trámites actualizado</t>
  </si>
  <si>
    <t>Fichas de los 12 proyectos actualizadas</t>
  </si>
  <si>
    <t>Anexo de costos 2026 validado</t>
  </si>
  <si>
    <t>Tablero de control con indicadores 2026</t>
  </si>
  <si>
    <t>Tablero KPI funcional con fórmulas</t>
  </si>
  <si>
    <t>Tablero KPI actualizado mensualmente</t>
  </si>
  <si>
    <t>Reporte de alertas tempranas documentado</t>
  </si>
  <si>
    <t>Matriz de observaciones por entidad recibidas</t>
  </si>
  <si>
    <t>Matriz de ajustes priorizados lista para incorporar</t>
  </si>
  <si>
    <t>PETI v1 aprobado por Comisión Estratégica y publicado</t>
  </si>
  <si>
    <t>PETI v2 aprobado por Comisión Estratégica y publicado</t>
  </si>
  <si>
    <t>Documento de análisis de alineación PETI – nuevo gobierno</t>
  </si>
  <si>
    <t>PETI actualizado con alineación al nuevo gobierno</t>
  </si>
  <si>
    <t>Nueva - Mas detalle</t>
  </si>
  <si>
    <t>Actualizar marco normativo y contexto estratégico (vigencia 2026)</t>
  </si>
  <si>
    <t>Actualizar cadenas de valor sectoriales (Hidrocarburos / Energía / Minería)</t>
  </si>
  <si>
    <t>Revisar y actualizar ecosistemas sectoriales por entidad</t>
  </si>
  <si>
    <t>Actualizar Anexo 1 - Normograma Sectorial (nuevas normas 2025-2026)</t>
  </si>
  <si>
    <t>Actualizar Anexo 9 - Trámites y Servicios Sectoriales</t>
  </si>
  <si>
    <t>Actualizar Anexo 10 - Fichas de Proyectos P-SEC 001 a 012</t>
  </si>
  <si>
    <t>Actualizar Anexo 11 - Costos de Proyectos Sectoriales (vigencia 2026)</t>
  </si>
  <si>
    <t>Actualizar Anexo 12 - Tablero de Control con indicadores 2026</t>
  </si>
  <si>
    <t>Actualizar tablero KPI con datos del mes</t>
  </si>
  <si>
    <t>Identificar alertas tempranas, retrasos y desviaciones por proyecto</t>
  </si>
  <si>
    <t>Observaciones Diego Urbano. - OBS 3</t>
  </si>
  <si>
    <t>Observaciones Diego Urbano - OBS 5</t>
  </si>
  <si>
    <t>Observaciones Diego Urbano - OBS 4 - HITO</t>
  </si>
  <si>
    <t>Aprobación y publicación PETI v2 - cierre de año (diciembre)</t>
  </si>
  <si>
    <t>Aprobación y publicación PETI v1 con observaciones - 15 Junio</t>
  </si>
  <si>
    <t>Analizar lineamientos del nuevo gobierno y su impacto en el PETI sectorial</t>
  </si>
  <si>
    <t>Incorporar ajustes de alineación al nuevo gobierno en el documento PETI</t>
  </si>
  <si>
    <t>Diseñar tablero de indicadores KPI para seguimiento PETI (Excel)</t>
  </si>
  <si>
    <t>Recoger observaciones de las 7 entidades - semanas 1 y 2 de mayo</t>
  </si>
  <si>
    <t>Consolidar y analizar ajustes - semana 3 y 4 de mayo</t>
  </si>
  <si>
    <t>Acta sesión inicial ANM con compromisos</t>
  </si>
  <si>
    <t>Acta sesión inicial ANH con compromisos</t>
  </si>
  <si>
    <t>Acta sesión inicial SGC con compromisos</t>
  </si>
  <si>
    <t>Acta sesión inicial UPME con compromisos</t>
  </si>
  <si>
    <t>Acta sesión inicial FENOGE con compromisos</t>
  </si>
  <si>
    <t>Acta sesión inicial CREG con compromisos</t>
  </si>
  <si>
    <t>Acta sesión inicial IPSE con compromisos</t>
  </si>
  <si>
    <t>Realizar consolidación de avances anual de los proyectos (Diciembre)</t>
  </si>
  <si>
    <t>Enviar formatos y documento PETI sectorial a las entidades para observaciones</t>
  </si>
  <si>
    <t>Enviar documento PETI y formatos a entidades</t>
  </si>
  <si>
    <t>Consolidar y analizar ajustes obervaciones - Semana 1 junio</t>
  </si>
  <si>
    <t>Aprobación y publicación PETI v1 con observaciones - 16 Junio</t>
  </si>
  <si>
    <t>Validación de versión ajustada PETI</t>
  </si>
  <si>
    <t>Enviar versión ajustada (Inclusión de observaciones entidades adscritas) a líderes AE</t>
  </si>
  <si>
    <t>Versión ajustada del PETI / Envío de correo electrónico</t>
  </si>
  <si>
    <t>Inclusión de ajustes retroalimentación versión validada por líderes AE</t>
  </si>
  <si>
    <t>Coordinar agenda con arquitectos líderes de dominios</t>
  </si>
  <si>
    <t>Enviar convocatorias con agenda entidades adscritas</t>
  </si>
  <si>
    <t>Jimmy Castellanos</t>
  </si>
  <si>
    <t>Definir lineamientos metodológicos para el seguimiento del PETI sectorial</t>
  </si>
  <si>
    <t>Lineamiento metodológico definido</t>
  </si>
  <si>
    <t>Generar reportes técnicos y ejecutivos (Mensual) - Desde febrero - Pero con entregables desde julio</t>
  </si>
  <si>
    <t>Aprobación y publicación PETI v2 - cierre de año (diciembre) - Revisión pertinencia de actualización v2</t>
  </si>
  <si>
    <t>Juan Carlos Tribin Perea</t>
  </si>
  <si>
    <t>Reporte solicitado (PAI, PIIP, etc)</t>
  </si>
  <si>
    <t>Incorporar ajustes aprobados en el documento PETI y anexos</t>
  </si>
  <si>
    <t>Ajustes preliminares PETI sectorial</t>
  </si>
  <si>
    <t>Documento Preliminar PETI sectorial</t>
  </si>
  <si>
    <t>Guillermo Vallejo / Diego Urbano</t>
  </si>
  <si>
    <t>Angie Catalina / Eliana</t>
  </si>
  <si>
    <t>Comité de desempeño</t>
  </si>
  <si>
    <t>Realizar mesa con líderes arquitectos</t>
  </si>
  <si>
    <t>Realizar reuniones con líderes técnicos</t>
  </si>
  <si>
    <t>Fernando Mejia</t>
  </si>
  <si>
    <t>Solicitar avances (mensual)</t>
  </si>
  <si>
    <t>Consolidar información recibida (mensual)</t>
  </si>
  <si>
    <t>Actualizar tablero KPI con datos del mes.</t>
  </si>
  <si>
    <t>Arquitectos líderes / Líderes Técnicos</t>
  </si>
  <si>
    <t>Remisión de avances para consolidación  (mensual)</t>
  </si>
  <si>
    <t>Realizar consolidación de avance de los proyectos</t>
  </si>
  <si>
    <t>Realizar consolidación de avances de los proyectos</t>
  </si>
  <si>
    <t>Cristian Felipe Baquero</t>
  </si>
  <si>
    <t>Juan Carlos Tribin Perea / Jimmy Castellanos</t>
  </si>
  <si>
    <t>Elaborar matriz de riesgos PETI</t>
  </si>
  <si>
    <t>Identificar alertas tempranas, retrasos y desviaciones por proyecto (Análisis indicadores)</t>
  </si>
  <si>
    <t>Elaborar informe semestral de seguimiento (2 informes anual)</t>
  </si>
  <si>
    <t>Analizar lineamientos del nuevo gobierno y su impacto en el PETI sectorial (Si se requiere)</t>
  </si>
  <si>
    <t>Incorporar ajustes de alineación al nuevo gobierno en el documento PETI (Si se requiere)</t>
  </si>
  <si>
    <t>Realizar reunión socialización PETI sectorial con arquitectos líderes de dominio</t>
  </si>
  <si>
    <t>Programar reuniones líderes de equipos técnicos</t>
  </si>
  <si>
    <t>Enviar observaciones que no pudieron ser analizadas por el equipo PETI</t>
  </si>
  <si>
    <t>Envio de respuesta observaciones líderes técnicos</t>
  </si>
  <si>
    <t>Realizar reunion feedback observaciones y socialización líneas estratégicas</t>
  </si>
  <si>
    <t xml:space="preserve">Sesión ANM: Presentación iniciativas y hoja de rutas documentar acuerdos y compromisos </t>
  </si>
  <si>
    <t xml:space="preserve">Sesión ANH: Presentación iniciativas y hoja de rutas documentar acuerdos y compromisos </t>
  </si>
  <si>
    <t xml:space="preserve">Sesión SGC: Presentación iniciativas y hoja de rutas documentar acuerdos y compromisos </t>
  </si>
  <si>
    <t xml:space="preserve">Sesión UPME: Presentación iniciativas y hoja de rutas documentar acuerdos y compromisos </t>
  </si>
  <si>
    <t xml:space="preserve">Sesión FENOGE: Presentación iniciativas y hoja de rutas documentar acuerdos y compromisos </t>
  </si>
  <si>
    <t xml:space="preserve">Sesión CREG: Presentación iniciativas y hoja de rutas documentar acuerdos y compromisos </t>
  </si>
  <si>
    <t xml:space="preserve">Sesión IPSE: Presentación iniciativas y hoja de rutas documentar acuerdos y compromisos </t>
  </si>
  <si>
    <t>Juan Carlos Tribin Perea / Fernando Mejia</t>
  </si>
  <si>
    <t>Juan Carlos Tribin Perea / Fernando Mejia / Catalina</t>
  </si>
  <si>
    <t>Establecer cronograma de mesas con compromisos para la presentación de hoja de rutas de las iniciativas</t>
  </si>
  <si>
    <t>Programar cronograma de mesas entidades adscritas</t>
  </si>
  <si>
    <t>Fernando Mejia / Líderes Técnicos</t>
  </si>
  <si>
    <t>Líderes técnicos de equipos / Líderes Arquitectos Empresariales / Equipo PETI sectorial</t>
  </si>
  <si>
    <t xml:space="preserve">Presentación avances proyectos y articulación entidades adscritas </t>
  </si>
  <si>
    <t>Documento PETI sectorial revisado</t>
  </si>
  <si>
    <t>Diseñar formato en Excel para observaciones sectoriales y avances de iniciativas sectoriales</t>
  </si>
  <si>
    <t>Formato observaciones y formato avances</t>
  </si>
  <si>
    <t>Matriz versión preliminar</t>
  </si>
  <si>
    <t>Correo electrónico</t>
  </si>
  <si>
    <t>Correos electrónicos</t>
  </si>
  <si>
    <t>Líderes técnicos de equipos /líderes Arquitectos de domínios</t>
  </si>
  <si>
    <t>Versión preliminar del PETI  /Envío de correo electrónico</t>
  </si>
  <si>
    <t>Documento de aprobación PETI sectorial</t>
  </si>
  <si>
    <t>Juan Carlos Tribin Perea / Fernando  Mejia / Cristian Felipe Baquero</t>
  </si>
  <si>
    <t>PPT</t>
  </si>
  <si>
    <t>Incorporación de información en informe de seguimiento PETI sectorial</t>
  </si>
  <si>
    <t>Informe seguimiento PETI sectorial</t>
  </si>
  <si>
    <t>Identificar alertas tempranas, retrasos y desviaciones por proyecto semestral (Análisis indicadores)</t>
  </si>
  <si>
    <t>Realizar mesa con FENOGE</t>
  </si>
  <si>
    <t>Realizar mesa con CREG</t>
  </si>
  <si>
    <t>Realizar mesa con IPSE</t>
  </si>
  <si>
    <t>Prestación de avances proyectos</t>
  </si>
  <si>
    <t>Identificación matriz de riesgos</t>
  </si>
  <si>
    <t>Matriz de riesgos consolidada</t>
  </si>
  <si>
    <t>Establecer cronograma de compromisos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</si>
</sst>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dd/mm/yyyy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4"/>
      <color theme="1"/>
      <name val="Tahoma"/>
      <family val="2"/>
    </font>
    <font>
      <sz val="8"/>
      <name val="Calibri"/>
      <family val="2"/>
      <scheme val="minor"/>
    </font>
    <font>
      <b/>
      <sz val="22"/>
      <color theme="1"/>
      <name val="Arial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1"/>
      <color rgb="FF006100"/>
      <name val="Tahoma"/>
      <family val="2"/>
    </font>
    <font>
      <sz val="11"/>
      <color rgb="FF000000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499984740745262"/>
        <b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rgb="FFFF9900"/>
      </patternFill>
    </fill>
    <fill>
      <patternFill patternType="solid">
        <fgColor theme="7" tint="0.39997558519241921"/>
        <bgColor rgb="FF993366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93366"/>
      </patternFill>
    </fill>
    <fill>
      <patternFill patternType="solid">
        <fgColor theme="0"/>
        <bgColor rgb="FFFF9900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rgb="FF99336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rgb="FFFFFFCC"/>
      </patternFill>
    </fill>
    <fill>
      <patternFill patternType="solid">
        <fgColor rgb="FF92D050"/>
        <bgColor rgb="FF99336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127">
    <xf numFmtId="0" fontId="0" fillId="0" borderId="0" xfId="0"/>
    <xf numFmtId="0" fontId="3" fillId="0" borderId="0" xfId="0" applyFont="1" applyAlignment="1" applyProtection="1">
      <alignment horizontal="center" vertical="center" textRotation="90" wrapText="1"/>
      <protection locked="0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1" fontId="4" fillId="0" borderId="0" xfId="0" applyNumberFormat="1" applyFont="1"/>
    <xf numFmtId="9" fontId="4" fillId="0" borderId="0" xfId="1" applyFont="1"/>
    <xf numFmtId="9" fontId="4" fillId="0" borderId="0" xfId="1" applyFont="1" applyBorder="1"/>
    <xf numFmtId="164" fontId="4" fillId="0" borderId="0" xfId="0" applyNumberFormat="1" applyFont="1"/>
    <xf numFmtId="9" fontId="4" fillId="0" borderId="0" xfId="1" applyFont="1" applyFill="1" applyBorder="1"/>
    <xf numFmtId="2" fontId="4" fillId="0" borderId="0" xfId="0" applyNumberFormat="1" applyFont="1"/>
    <xf numFmtId="10" fontId="4" fillId="0" borderId="0" xfId="1" applyNumberFormat="1" applyFont="1"/>
    <xf numFmtId="0" fontId="4" fillId="0" borderId="0" xfId="1" applyNumberFormat="1" applyFont="1"/>
    <xf numFmtId="9" fontId="4" fillId="0" borderId="0" xfId="0" applyNumberFormat="1" applyFont="1"/>
    <xf numFmtId="1" fontId="4" fillId="0" borderId="0" xfId="1" applyNumberFormat="1" applyFont="1"/>
    <xf numFmtId="0" fontId="6" fillId="0" borderId="1" xfId="0" applyFont="1" applyBorder="1" applyAlignment="1">
      <alignment horizontal="center" vertical="center"/>
    </xf>
    <xf numFmtId="0" fontId="6" fillId="0" borderId="7" xfId="0" applyFont="1" applyBorder="1"/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1" applyNumberFormat="1" applyFont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textRotation="90" wrapText="1"/>
    </xf>
    <xf numFmtId="9" fontId="8" fillId="5" borderId="2" xfId="1" applyFont="1" applyFill="1" applyBorder="1" applyAlignment="1" applyProtection="1">
      <alignment horizontal="center" vertical="center" textRotation="90" wrapText="1"/>
    </xf>
    <xf numFmtId="0" fontId="8" fillId="4" borderId="6" xfId="0" applyFont="1" applyFill="1" applyBorder="1" applyAlignment="1">
      <alignment horizontal="center" vertical="center" textRotation="90" wrapText="1"/>
    </xf>
    <xf numFmtId="0" fontId="8" fillId="3" borderId="4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9" fontId="6" fillId="0" borderId="1" xfId="1" applyFont="1" applyFill="1" applyBorder="1" applyAlignment="1" applyProtection="1">
      <alignment horizontal="center" vertical="center" wrapText="1"/>
    </xf>
    <xf numFmtId="9" fontId="6" fillId="0" borderId="1" xfId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9" fontId="6" fillId="7" borderId="1" xfId="1" applyFont="1" applyFill="1" applyBorder="1" applyAlignment="1" applyProtection="1">
      <alignment horizontal="center" vertical="center" wrapText="1"/>
    </xf>
    <xf numFmtId="10" fontId="6" fillId="7" borderId="1" xfId="1" applyNumberFormat="1" applyFont="1" applyFill="1" applyBorder="1" applyAlignment="1">
      <alignment horizontal="center" vertical="center"/>
    </xf>
    <xf numFmtId="2" fontId="9" fillId="7" borderId="1" xfId="0" applyNumberFormat="1" applyFont="1" applyFill="1" applyBorder="1" applyAlignment="1">
      <alignment horizontal="center" vertical="center"/>
    </xf>
    <xf numFmtId="165" fontId="7" fillId="6" borderId="2" xfId="1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 applyProtection="1">
      <alignment horizontal="center" vertical="center" wrapText="1"/>
      <protection locked="0"/>
    </xf>
    <xf numFmtId="165" fontId="9" fillId="0" borderId="1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/>
    </xf>
    <xf numFmtId="0" fontId="9" fillId="8" borderId="1" xfId="0" applyFont="1" applyFill="1" applyBorder="1" applyAlignment="1" applyProtection="1">
      <alignment horizontal="left" vertical="top" wrapText="1"/>
      <protection locked="0"/>
    </xf>
    <xf numFmtId="2" fontId="6" fillId="7" borderId="1" xfId="0" applyNumberFormat="1" applyFont="1" applyFill="1" applyBorder="1" applyAlignment="1">
      <alignment horizontal="center" vertical="center"/>
    </xf>
    <xf numFmtId="2" fontId="6" fillId="8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left" vertical="top" wrapText="1"/>
    </xf>
    <xf numFmtId="0" fontId="9" fillId="8" borderId="1" xfId="0" applyFont="1" applyFill="1" applyBorder="1" applyAlignment="1">
      <alignment horizontal="left" vertical="top" wrapText="1"/>
    </xf>
    <xf numFmtId="1" fontId="6" fillId="0" borderId="3" xfId="0" applyNumberFormat="1" applyFont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left" vertical="top" wrapText="1"/>
    </xf>
    <xf numFmtId="9" fontId="6" fillId="9" borderId="1" xfId="1" applyFont="1" applyFill="1" applyBorder="1" applyAlignment="1" applyProtection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2" fontId="6" fillId="0" borderId="3" xfId="1" applyNumberFormat="1" applyFont="1" applyFill="1" applyBorder="1" applyAlignment="1" applyProtection="1">
      <alignment horizontal="center" vertical="center" wrapText="1"/>
    </xf>
    <xf numFmtId="0" fontId="7" fillId="7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1" xfId="0" applyFont="1" applyBorder="1"/>
    <xf numFmtId="0" fontId="21" fillId="10" borderId="1" xfId="0" applyFont="1" applyFill="1" applyBorder="1" applyAlignment="1">
      <alignment horizontal="left" vertical="center" wrapText="1"/>
    </xf>
    <xf numFmtId="0" fontId="21" fillId="11" borderId="1" xfId="0" applyFont="1" applyFill="1" applyBorder="1" applyAlignment="1">
      <alignment horizontal="left" vertical="center" wrapText="1"/>
    </xf>
    <xf numFmtId="0" fontId="0" fillId="9" borderId="3" xfId="0" applyFill="1" applyBorder="1" applyAlignment="1">
      <alignment vertical="center" wrapText="1"/>
    </xf>
    <xf numFmtId="2" fontId="6" fillId="9" borderId="3" xfId="1" applyNumberFormat="1" applyFont="1" applyFill="1" applyBorder="1" applyAlignment="1" applyProtection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2" fillId="12" borderId="1" xfId="0" applyFont="1" applyFill="1" applyBorder="1" applyAlignment="1">
      <alignment horizontal="left" vertical="center" wrapText="1"/>
    </xf>
    <xf numFmtId="0" fontId="22" fillId="12" borderId="18" xfId="0" applyFont="1" applyFill="1" applyBorder="1" applyAlignment="1">
      <alignment horizontal="left" vertical="center" wrapText="1"/>
    </xf>
    <xf numFmtId="0" fontId="22" fillId="12" borderId="19" xfId="0" applyFont="1" applyFill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22" fillId="12" borderId="20" xfId="0" applyFont="1" applyFill="1" applyBorder="1" applyAlignment="1">
      <alignment horizontal="left" vertical="center" wrapText="1"/>
    </xf>
    <xf numFmtId="0" fontId="22" fillId="12" borderId="21" xfId="0" applyFont="1" applyFill="1" applyBorder="1" applyAlignment="1">
      <alignment horizontal="left" vertical="center" wrapText="1"/>
    </xf>
    <xf numFmtId="0" fontId="24" fillId="13" borderId="1" xfId="0" applyFont="1" applyFill="1" applyBorder="1" applyAlignment="1">
      <alignment horizontal="left" vertical="center" wrapText="1"/>
    </xf>
    <xf numFmtId="0" fontId="24" fillId="13" borderId="8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/>
    </xf>
    <xf numFmtId="0" fontId="0" fillId="8" borderId="2" xfId="0" applyFill="1" applyBorder="1" applyAlignment="1">
      <alignment vertical="center" wrapText="1"/>
    </xf>
    <xf numFmtId="1" fontId="6" fillId="0" borderId="3" xfId="0" applyNumberFormat="1" applyFont="1" applyBorder="1" applyAlignment="1">
      <alignment horizontal="left" vertical="center" indent="1"/>
    </xf>
    <xf numFmtId="9" fontId="6" fillId="8" borderId="1" xfId="1" applyFont="1" applyFill="1" applyBorder="1" applyAlignment="1" applyProtection="1">
      <alignment horizontal="center" vertical="center" wrapText="1"/>
    </xf>
    <xf numFmtId="2" fontId="6" fillId="0" borderId="1" xfId="1" applyNumberFormat="1" applyFont="1" applyFill="1" applyBorder="1" applyAlignment="1" applyProtection="1">
      <alignment horizontal="center" vertical="center" wrapText="1"/>
    </xf>
    <xf numFmtId="2" fontId="6" fillId="0" borderId="1" xfId="1" applyNumberFormat="1" applyFont="1" applyFill="1" applyBorder="1" applyAlignment="1" applyProtection="1">
      <alignment vertical="center" wrapText="1"/>
    </xf>
    <xf numFmtId="1" fontId="4" fillId="0" borderId="1" xfId="0" applyNumberFormat="1" applyFont="1" applyBorder="1"/>
    <xf numFmtId="9" fontId="4" fillId="0" borderId="1" xfId="1" applyFont="1" applyBorder="1"/>
    <xf numFmtId="2" fontId="6" fillId="8" borderId="1" xfId="1" applyNumberFormat="1" applyFont="1" applyFill="1" applyBorder="1" applyAlignment="1" applyProtection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0" fontId="9" fillId="15" borderId="3" xfId="0" applyFont="1" applyFill="1" applyBorder="1" applyAlignment="1">
      <alignment horizontal="center" vertical="center" wrapText="1"/>
    </xf>
    <xf numFmtId="9" fontId="26" fillId="0" borderId="3" xfId="0" applyNumberFormat="1" applyFont="1" applyBorder="1" applyAlignment="1">
      <alignment horizontal="center" vertical="center" wrapText="1"/>
    </xf>
    <xf numFmtId="9" fontId="25" fillId="16" borderId="1" xfId="0" applyNumberFormat="1" applyFont="1" applyFill="1" applyBorder="1" applyAlignment="1">
      <alignment horizontal="center" vertical="center" wrapText="1"/>
    </xf>
    <xf numFmtId="0" fontId="24" fillId="14" borderId="1" xfId="0" applyFont="1" applyFill="1" applyBorder="1" applyAlignment="1">
      <alignment horizontal="left" vertical="center" wrapText="1"/>
    </xf>
    <xf numFmtId="0" fontId="24" fillId="14" borderId="8" xfId="0" applyFont="1" applyFill="1" applyBorder="1" applyAlignment="1">
      <alignment horizontal="left" vertical="center" wrapText="1"/>
    </xf>
    <xf numFmtId="1" fontId="4" fillId="8" borderId="1" xfId="0" applyNumberFormat="1" applyFont="1" applyFill="1" applyBorder="1"/>
    <xf numFmtId="0" fontId="0" fillId="6" borderId="8" xfId="0" applyFill="1" applyBorder="1" applyAlignment="1">
      <alignment vertical="center" wrapText="1"/>
    </xf>
    <xf numFmtId="0" fontId="24" fillId="6" borderId="8" xfId="0" applyFont="1" applyFill="1" applyBorder="1" applyAlignment="1">
      <alignment horizontal="left" vertical="center" wrapText="1"/>
    </xf>
    <xf numFmtId="0" fontId="24" fillId="18" borderId="8" xfId="0" applyFont="1" applyFill="1" applyBorder="1" applyAlignment="1">
      <alignment horizontal="left" vertical="center" wrapText="1"/>
    </xf>
    <xf numFmtId="0" fontId="0" fillId="19" borderId="8" xfId="0" applyFill="1" applyBorder="1" applyAlignment="1">
      <alignment vertical="center" wrapText="1"/>
    </xf>
    <xf numFmtId="0" fontId="0" fillId="20" borderId="8" xfId="0" applyFill="1" applyBorder="1" applyAlignment="1">
      <alignment vertical="center" wrapText="1"/>
    </xf>
    <xf numFmtId="0" fontId="22" fillId="21" borderId="20" xfId="0" applyFont="1" applyFill="1" applyBorder="1" applyAlignment="1">
      <alignment horizontal="left" vertical="center" wrapText="1"/>
    </xf>
    <xf numFmtId="0" fontId="22" fillId="21" borderId="8" xfId="0" applyFont="1" applyFill="1" applyBorder="1" applyAlignment="1">
      <alignment horizontal="left" vertical="center" wrapText="1"/>
    </xf>
    <xf numFmtId="0" fontId="0" fillId="17" borderId="1" xfId="0" applyFill="1" applyBorder="1" applyAlignment="1">
      <alignment vertical="center" wrapText="1"/>
    </xf>
    <xf numFmtId="0" fontId="24" fillId="22" borderId="8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6" fontId="17" fillId="0" borderId="1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10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60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D14944-BEF9-AD36-10A9-D497AB0D6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636000" cy="1068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0</xdr:colOff>
      <xdr:row>34</xdr:row>
      <xdr:rowOff>0</xdr:rowOff>
    </xdr:from>
    <xdr:to>
      <xdr:col>32</xdr:col>
      <xdr:colOff>304800</xdr:colOff>
      <xdr:row>35</xdr:row>
      <xdr:rowOff>98793</xdr:rowOff>
    </xdr:to>
    <xdr:sp macro="" textlink="">
      <xdr:nvSpPr>
        <xdr:cNvPr id="1025" name="avatar">
          <a:extLst>
            <a:ext uri="{FF2B5EF4-FFF2-40B4-BE49-F238E27FC236}">
              <a16:creationId xmlns:a16="http://schemas.microsoft.com/office/drawing/2014/main" id="{A14E88AB-2F12-4314-ABC8-BCD075920313}"/>
            </a:ext>
          </a:extLst>
        </xdr:cNvPr>
        <xdr:cNvSpPr>
          <a:spLocks noChangeAspect="1" noChangeArrowheads="1"/>
        </xdr:cNvSpPr>
      </xdr:nvSpPr>
      <xdr:spPr bwMode="auto">
        <a:xfrm>
          <a:off x="8715375" y="856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508000</xdr:colOff>
      <xdr:row>0</xdr:row>
      <xdr:rowOff>11545</xdr:rowOff>
    </xdr:from>
    <xdr:to>
      <xdr:col>0</xdr:col>
      <xdr:colOff>1516063</xdr:colOff>
      <xdr:row>2</xdr:row>
      <xdr:rowOff>194048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7CE02E4-6634-D1A7-FB1F-7FB00135B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0" y="11545"/>
          <a:ext cx="1008063" cy="10022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40</xdr:col>
      <xdr:colOff>404815</xdr:colOff>
      <xdr:row>0</xdr:row>
      <xdr:rowOff>0</xdr:rowOff>
    </xdr:from>
    <xdr:to>
      <xdr:col>44</xdr:col>
      <xdr:colOff>396877</xdr:colOff>
      <xdr:row>1</xdr:row>
      <xdr:rowOff>9591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7B3F115-990E-CF51-BC7E-2C1A18824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>
          <a:fillRect/>
        </a:stretch>
      </xdr:blipFill>
      <xdr:spPr bwMode="auto">
        <a:xfrm>
          <a:off x="34274128" y="0"/>
          <a:ext cx="1912937" cy="5779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0</xdr:colOff>
      <xdr:row>31</xdr:row>
      <xdr:rowOff>0</xdr:rowOff>
    </xdr:from>
    <xdr:to>
      <xdr:col>32</xdr:col>
      <xdr:colOff>304800</xdr:colOff>
      <xdr:row>31</xdr:row>
      <xdr:rowOff>306611</xdr:rowOff>
    </xdr:to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08CA144C-FE4B-9B45-BFB3-A4B0CFAF9A3F}"/>
            </a:ext>
          </a:extLst>
        </xdr:cNvPr>
        <xdr:cNvSpPr>
          <a:spLocks noChangeAspect="1" noChangeArrowheads="1"/>
        </xdr:cNvSpPr>
      </xdr:nvSpPr>
      <xdr:spPr bwMode="auto">
        <a:xfrm>
          <a:off x="33553400" y="10731500"/>
          <a:ext cx="304800" cy="301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273538</xdr:colOff>
      <xdr:row>0</xdr:row>
      <xdr:rowOff>21314</xdr:rowOff>
    </xdr:from>
    <xdr:to>
      <xdr:col>1</xdr:col>
      <xdr:colOff>431678</xdr:colOff>
      <xdr:row>2</xdr:row>
      <xdr:rowOff>203817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B12DB6-1F8C-8D43-BDD9-F88FBBBB2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538" y="21314"/>
          <a:ext cx="1008063" cy="10031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40</xdr:col>
      <xdr:colOff>404815</xdr:colOff>
      <xdr:row>0</xdr:row>
      <xdr:rowOff>0</xdr:rowOff>
    </xdr:from>
    <xdr:to>
      <xdr:col>45</xdr:col>
      <xdr:colOff>289417</xdr:colOff>
      <xdr:row>1</xdr:row>
      <xdr:rowOff>9591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B300FB0-0144-424E-9926-15BB4DD33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>
          <a:fillRect/>
        </a:stretch>
      </xdr:blipFill>
      <xdr:spPr bwMode="auto">
        <a:xfrm>
          <a:off x="37755515" y="0"/>
          <a:ext cx="2087562" cy="581091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32</xdr:col>
      <xdr:colOff>0</xdr:colOff>
      <xdr:row>32</xdr:row>
      <xdr:rowOff>0</xdr:rowOff>
    </xdr:from>
    <xdr:ext cx="304800" cy="306611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80FC916-7A01-E740-AD30-D4BD9F60BEEB}"/>
            </a:ext>
          </a:extLst>
        </xdr:cNvPr>
        <xdr:cNvSpPr>
          <a:spLocks noChangeAspect="1" noChangeArrowheads="1"/>
        </xdr:cNvSpPr>
      </xdr:nvSpPr>
      <xdr:spPr bwMode="auto">
        <a:xfrm>
          <a:off x="20349308" y="13051692"/>
          <a:ext cx="304800" cy="306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33</xdr:row>
      <xdr:rowOff>0</xdr:rowOff>
    </xdr:from>
    <xdr:ext cx="304800" cy="306611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017B5C7F-6187-FB4B-A425-B93284B3E433}"/>
            </a:ext>
          </a:extLst>
        </xdr:cNvPr>
        <xdr:cNvSpPr>
          <a:spLocks noChangeAspect="1" noChangeArrowheads="1"/>
        </xdr:cNvSpPr>
      </xdr:nvSpPr>
      <xdr:spPr bwMode="auto">
        <a:xfrm>
          <a:off x="20349308" y="13051692"/>
          <a:ext cx="304800" cy="306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34</xdr:row>
      <xdr:rowOff>0</xdr:rowOff>
    </xdr:from>
    <xdr:ext cx="304800" cy="306611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4811F7A4-E539-2048-A791-CC443E0A1379}"/>
            </a:ext>
          </a:extLst>
        </xdr:cNvPr>
        <xdr:cNvSpPr>
          <a:spLocks noChangeAspect="1" noChangeArrowheads="1"/>
        </xdr:cNvSpPr>
      </xdr:nvSpPr>
      <xdr:spPr bwMode="auto">
        <a:xfrm>
          <a:off x="20349308" y="13051692"/>
          <a:ext cx="304800" cy="306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35</xdr:row>
      <xdr:rowOff>0</xdr:rowOff>
    </xdr:from>
    <xdr:ext cx="304800" cy="306611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4EB0B3DA-3010-E54F-92A6-55E0219052F3}"/>
            </a:ext>
          </a:extLst>
        </xdr:cNvPr>
        <xdr:cNvSpPr>
          <a:spLocks noChangeAspect="1" noChangeArrowheads="1"/>
        </xdr:cNvSpPr>
      </xdr:nvSpPr>
      <xdr:spPr bwMode="auto">
        <a:xfrm>
          <a:off x="20349308" y="13051692"/>
          <a:ext cx="304800" cy="306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36</xdr:row>
      <xdr:rowOff>0</xdr:rowOff>
    </xdr:from>
    <xdr:ext cx="304800" cy="306611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93CB9671-E634-7440-A936-0589897B83E6}"/>
            </a:ext>
          </a:extLst>
        </xdr:cNvPr>
        <xdr:cNvSpPr>
          <a:spLocks noChangeAspect="1" noChangeArrowheads="1"/>
        </xdr:cNvSpPr>
      </xdr:nvSpPr>
      <xdr:spPr bwMode="auto">
        <a:xfrm>
          <a:off x="20349308" y="13051692"/>
          <a:ext cx="304800" cy="306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37</xdr:row>
      <xdr:rowOff>0</xdr:rowOff>
    </xdr:from>
    <xdr:ext cx="304800" cy="306611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C2F1B934-682A-DF48-B686-F04901393D59}"/>
            </a:ext>
          </a:extLst>
        </xdr:cNvPr>
        <xdr:cNvSpPr>
          <a:spLocks noChangeAspect="1" noChangeArrowheads="1"/>
        </xdr:cNvSpPr>
      </xdr:nvSpPr>
      <xdr:spPr bwMode="auto">
        <a:xfrm>
          <a:off x="20349308" y="13051692"/>
          <a:ext cx="304800" cy="306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6D5BF-46EC-4268-91B4-7483664698BA}">
  <dimension ref="A1:J57"/>
  <sheetViews>
    <sheetView view="pageBreakPreview" zoomScale="80" zoomScaleNormal="100" zoomScaleSheetLayoutView="80" workbookViewId="0">
      <selection activeCell="N44" sqref="N44"/>
    </sheetView>
  </sheetViews>
  <sheetFormatPr baseColWidth="10" defaultColWidth="11.453125" defaultRowHeight="14.5" x14ac:dyDescent="0.35"/>
  <sheetData>
    <row r="1" spans="1:10" x14ac:dyDescent="0.35">
      <c r="A1" s="118"/>
      <c r="B1" s="119"/>
      <c r="C1" s="119"/>
      <c r="D1" s="119"/>
      <c r="E1" s="119"/>
      <c r="F1" s="119"/>
      <c r="G1" s="119"/>
      <c r="H1" s="119"/>
      <c r="I1" s="119"/>
      <c r="J1" s="120"/>
    </row>
    <row r="2" spans="1:10" x14ac:dyDescent="0.35">
      <c r="A2" s="121"/>
      <c r="B2" s="122"/>
      <c r="C2" s="122"/>
      <c r="D2" s="122"/>
      <c r="E2" s="122"/>
      <c r="F2" s="122"/>
      <c r="G2" s="122"/>
      <c r="H2" s="122"/>
      <c r="I2" s="122"/>
      <c r="J2" s="123"/>
    </row>
    <row r="3" spans="1:10" x14ac:dyDescent="0.35">
      <c r="A3" s="121"/>
      <c r="B3" s="122"/>
      <c r="C3" s="122"/>
      <c r="D3" s="122"/>
      <c r="E3" s="122"/>
      <c r="F3" s="122"/>
      <c r="G3" s="122"/>
      <c r="H3" s="122"/>
      <c r="I3" s="122"/>
      <c r="J3" s="123"/>
    </row>
    <row r="4" spans="1:10" x14ac:dyDescent="0.35">
      <c r="A4" s="121"/>
      <c r="B4" s="122"/>
      <c r="C4" s="122"/>
      <c r="D4" s="122"/>
      <c r="E4" s="122"/>
      <c r="F4" s="122"/>
      <c r="G4" s="122"/>
      <c r="H4" s="122"/>
      <c r="I4" s="122"/>
      <c r="J4" s="123"/>
    </row>
    <row r="5" spans="1:10" x14ac:dyDescent="0.35">
      <c r="A5" s="121"/>
      <c r="B5" s="122"/>
      <c r="C5" s="122"/>
      <c r="D5" s="122"/>
      <c r="E5" s="122"/>
      <c r="F5" s="122"/>
      <c r="G5" s="122"/>
      <c r="H5" s="122"/>
      <c r="I5" s="122"/>
      <c r="J5" s="123"/>
    </row>
    <row r="6" spans="1:10" x14ac:dyDescent="0.35">
      <c r="A6" s="121"/>
      <c r="B6" s="122"/>
      <c r="C6" s="122"/>
      <c r="D6" s="122"/>
      <c r="E6" s="122"/>
      <c r="F6" s="122"/>
      <c r="G6" s="122"/>
      <c r="H6" s="122"/>
      <c r="I6" s="122"/>
      <c r="J6" s="123"/>
    </row>
    <row r="7" spans="1:10" x14ac:dyDescent="0.35">
      <c r="A7" s="121"/>
      <c r="B7" s="122"/>
      <c r="C7" s="122"/>
      <c r="D7" s="122"/>
      <c r="E7" s="122"/>
      <c r="F7" s="122"/>
      <c r="G7" s="122"/>
      <c r="H7" s="122"/>
      <c r="I7" s="122"/>
      <c r="J7" s="123"/>
    </row>
    <row r="8" spans="1:10" x14ac:dyDescent="0.35">
      <c r="A8" s="121"/>
      <c r="B8" s="122"/>
      <c r="C8" s="122"/>
      <c r="D8" s="122"/>
      <c r="E8" s="122"/>
      <c r="F8" s="122"/>
      <c r="G8" s="122"/>
      <c r="H8" s="122"/>
      <c r="I8" s="122"/>
      <c r="J8" s="123"/>
    </row>
    <row r="9" spans="1:10" x14ac:dyDescent="0.35">
      <c r="A9" s="121"/>
      <c r="B9" s="122"/>
      <c r="C9" s="122"/>
      <c r="D9" s="122"/>
      <c r="E9" s="122"/>
      <c r="F9" s="122"/>
      <c r="G9" s="122"/>
      <c r="H9" s="122"/>
      <c r="I9" s="122"/>
      <c r="J9" s="123"/>
    </row>
    <row r="10" spans="1:10" x14ac:dyDescent="0.35">
      <c r="A10" s="121"/>
      <c r="B10" s="122"/>
      <c r="C10" s="122"/>
      <c r="D10" s="122"/>
      <c r="E10" s="122"/>
      <c r="F10" s="122"/>
      <c r="G10" s="122"/>
      <c r="H10" s="122"/>
      <c r="I10" s="122"/>
      <c r="J10" s="123"/>
    </row>
    <row r="11" spans="1:10" x14ac:dyDescent="0.35">
      <c r="A11" s="121"/>
      <c r="B11" s="122"/>
      <c r="C11" s="122"/>
      <c r="D11" s="122"/>
      <c r="E11" s="122"/>
      <c r="F11" s="122"/>
      <c r="G11" s="122"/>
      <c r="H11" s="122"/>
      <c r="I11" s="122"/>
      <c r="J11" s="123"/>
    </row>
    <row r="12" spans="1:10" x14ac:dyDescent="0.35">
      <c r="A12" s="121"/>
      <c r="B12" s="122"/>
      <c r="C12" s="122"/>
      <c r="D12" s="122"/>
      <c r="E12" s="122"/>
      <c r="F12" s="122"/>
      <c r="G12" s="122"/>
      <c r="H12" s="122"/>
      <c r="I12" s="122"/>
      <c r="J12" s="123"/>
    </row>
    <row r="13" spans="1:10" x14ac:dyDescent="0.35">
      <c r="A13" s="121"/>
      <c r="B13" s="122"/>
      <c r="C13" s="122"/>
      <c r="D13" s="122"/>
      <c r="E13" s="122"/>
      <c r="F13" s="122"/>
      <c r="G13" s="122"/>
      <c r="H13" s="122"/>
      <c r="I13" s="122"/>
      <c r="J13" s="123"/>
    </row>
    <row r="14" spans="1:10" x14ac:dyDescent="0.35">
      <c r="A14" s="121"/>
      <c r="B14" s="122"/>
      <c r="C14" s="122"/>
      <c r="D14" s="122"/>
      <c r="E14" s="122"/>
      <c r="F14" s="122"/>
      <c r="G14" s="122"/>
      <c r="H14" s="122"/>
      <c r="I14" s="122"/>
      <c r="J14" s="123"/>
    </row>
    <row r="15" spans="1:10" x14ac:dyDescent="0.35">
      <c r="A15" s="121"/>
      <c r="B15" s="122"/>
      <c r="C15" s="122"/>
      <c r="D15" s="122"/>
      <c r="E15" s="122"/>
      <c r="F15" s="122"/>
      <c r="G15" s="122"/>
      <c r="H15" s="122"/>
      <c r="I15" s="122"/>
      <c r="J15" s="123"/>
    </row>
    <row r="16" spans="1:10" x14ac:dyDescent="0.35">
      <c r="A16" s="121"/>
      <c r="B16" s="122"/>
      <c r="C16" s="122"/>
      <c r="D16" s="122"/>
      <c r="E16" s="122"/>
      <c r="F16" s="122"/>
      <c r="G16" s="122"/>
      <c r="H16" s="122"/>
      <c r="I16" s="122"/>
      <c r="J16" s="123"/>
    </row>
    <row r="17" spans="1:10" x14ac:dyDescent="0.35">
      <c r="A17" s="121"/>
      <c r="B17" s="122"/>
      <c r="C17" s="122"/>
      <c r="D17" s="122"/>
      <c r="E17" s="122"/>
      <c r="F17" s="122"/>
      <c r="G17" s="122"/>
      <c r="H17" s="122"/>
      <c r="I17" s="122"/>
      <c r="J17" s="123"/>
    </row>
    <row r="18" spans="1:10" x14ac:dyDescent="0.35">
      <c r="A18" s="121"/>
      <c r="B18" s="122"/>
      <c r="C18" s="122"/>
      <c r="D18" s="122"/>
      <c r="E18" s="122"/>
      <c r="F18" s="122"/>
      <c r="G18" s="122"/>
      <c r="H18" s="122"/>
      <c r="I18" s="122"/>
      <c r="J18" s="123"/>
    </row>
    <row r="19" spans="1:10" x14ac:dyDescent="0.35">
      <c r="A19" s="121"/>
      <c r="B19" s="122"/>
      <c r="C19" s="122"/>
      <c r="D19" s="122"/>
      <c r="E19" s="122"/>
      <c r="F19" s="122"/>
      <c r="G19" s="122"/>
      <c r="H19" s="122"/>
      <c r="I19" s="122"/>
      <c r="J19" s="123"/>
    </row>
    <row r="20" spans="1:10" x14ac:dyDescent="0.35">
      <c r="A20" s="121"/>
      <c r="B20" s="122"/>
      <c r="C20" s="122"/>
      <c r="D20" s="122"/>
      <c r="E20" s="122"/>
      <c r="F20" s="122"/>
      <c r="G20" s="122"/>
      <c r="H20" s="122"/>
      <c r="I20" s="122"/>
      <c r="J20" s="123"/>
    </row>
    <row r="21" spans="1:10" x14ac:dyDescent="0.35">
      <c r="A21" s="121"/>
      <c r="B21" s="122"/>
      <c r="C21" s="122"/>
      <c r="D21" s="122"/>
      <c r="E21" s="122"/>
      <c r="F21" s="122"/>
      <c r="G21" s="122"/>
      <c r="H21" s="122"/>
      <c r="I21" s="122"/>
      <c r="J21" s="123"/>
    </row>
    <row r="22" spans="1:10" x14ac:dyDescent="0.35">
      <c r="A22" s="121"/>
      <c r="B22" s="122"/>
      <c r="C22" s="122"/>
      <c r="D22" s="122"/>
      <c r="E22" s="122"/>
      <c r="F22" s="122"/>
      <c r="G22" s="122"/>
      <c r="H22" s="122"/>
      <c r="I22" s="122"/>
      <c r="J22" s="123"/>
    </row>
    <row r="23" spans="1:10" x14ac:dyDescent="0.35">
      <c r="A23" s="121"/>
      <c r="B23" s="122"/>
      <c r="C23" s="122"/>
      <c r="D23" s="122"/>
      <c r="E23" s="122"/>
      <c r="F23" s="122"/>
      <c r="G23" s="122"/>
      <c r="H23" s="122"/>
      <c r="I23" s="122"/>
      <c r="J23" s="123"/>
    </row>
    <row r="24" spans="1:10" x14ac:dyDescent="0.35">
      <c r="A24" s="121"/>
      <c r="B24" s="122"/>
      <c r="C24" s="122"/>
      <c r="D24" s="122"/>
      <c r="E24" s="122"/>
      <c r="F24" s="122"/>
      <c r="G24" s="122"/>
      <c r="H24" s="122"/>
      <c r="I24" s="122"/>
      <c r="J24" s="123"/>
    </row>
    <row r="25" spans="1:10" x14ac:dyDescent="0.35">
      <c r="A25" s="121"/>
      <c r="B25" s="122"/>
      <c r="C25" s="122"/>
      <c r="D25" s="122"/>
      <c r="E25" s="122"/>
      <c r="F25" s="122"/>
      <c r="G25" s="122"/>
      <c r="H25" s="122"/>
      <c r="I25" s="122"/>
      <c r="J25" s="123"/>
    </row>
    <row r="26" spans="1:10" x14ac:dyDescent="0.35">
      <c r="A26" s="121"/>
      <c r="B26" s="122"/>
      <c r="C26" s="122"/>
      <c r="D26" s="122"/>
      <c r="E26" s="122"/>
      <c r="F26" s="122"/>
      <c r="G26" s="122"/>
      <c r="H26" s="122"/>
      <c r="I26" s="122"/>
      <c r="J26" s="123"/>
    </row>
    <row r="27" spans="1:10" x14ac:dyDescent="0.35">
      <c r="A27" s="121"/>
      <c r="B27" s="122"/>
      <c r="C27" s="122"/>
      <c r="D27" s="122"/>
      <c r="E27" s="122"/>
      <c r="F27" s="122"/>
      <c r="G27" s="122"/>
      <c r="H27" s="122"/>
      <c r="I27" s="122"/>
      <c r="J27" s="123"/>
    </row>
    <row r="28" spans="1:10" x14ac:dyDescent="0.35">
      <c r="A28" s="121"/>
      <c r="B28" s="122"/>
      <c r="C28" s="122"/>
      <c r="D28" s="122"/>
      <c r="E28" s="122"/>
      <c r="F28" s="122"/>
      <c r="G28" s="122"/>
      <c r="H28" s="122"/>
      <c r="I28" s="122"/>
      <c r="J28" s="123"/>
    </row>
    <row r="29" spans="1:10" x14ac:dyDescent="0.35">
      <c r="A29" s="121"/>
      <c r="B29" s="122"/>
      <c r="C29" s="122"/>
      <c r="D29" s="122"/>
      <c r="E29" s="122"/>
      <c r="F29" s="122"/>
      <c r="G29" s="122"/>
      <c r="H29" s="122"/>
      <c r="I29" s="122"/>
      <c r="J29" s="123"/>
    </row>
    <row r="30" spans="1:10" x14ac:dyDescent="0.35">
      <c r="A30" s="121"/>
      <c r="B30" s="122"/>
      <c r="C30" s="122"/>
      <c r="D30" s="122"/>
      <c r="E30" s="122"/>
      <c r="F30" s="122"/>
      <c r="G30" s="122"/>
      <c r="H30" s="122"/>
      <c r="I30" s="122"/>
      <c r="J30" s="123"/>
    </row>
    <row r="31" spans="1:10" x14ac:dyDescent="0.35">
      <c r="A31" s="121"/>
      <c r="B31" s="122"/>
      <c r="C31" s="122"/>
      <c r="D31" s="122"/>
      <c r="E31" s="122"/>
      <c r="F31" s="122"/>
      <c r="G31" s="122"/>
      <c r="H31" s="122"/>
      <c r="I31" s="122"/>
      <c r="J31" s="123"/>
    </row>
    <row r="32" spans="1:10" x14ac:dyDescent="0.35">
      <c r="A32" s="121"/>
      <c r="B32" s="122"/>
      <c r="C32" s="122"/>
      <c r="D32" s="122"/>
      <c r="E32" s="122"/>
      <c r="F32" s="122"/>
      <c r="G32" s="122"/>
      <c r="H32" s="122"/>
      <c r="I32" s="122"/>
      <c r="J32" s="123"/>
    </row>
    <row r="33" spans="1:10" x14ac:dyDescent="0.35">
      <c r="A33" s="121"/>
      <c r="B33" s="122"/>
      <c r="C33" s="122"/>
      <c r="D33" s="122"/>
      <c r="E33" s="122"/>
      <c r="F33" s="122"/>
      <c r="G33" s="122"/>
      <c r="H33" s="122"/>
      <c r="I33" s="122"/>
      <c r="J33" s="123"/>
    </row>
    <row r="34" spans="1:10" x14ac:dyDescent="0.35">
      <c r="A34" s="121"/>
      <c r="B34" s="122"/>
      <c r="C34" s="122"/>
      <c r="D34" s="122"/>
      <c r="E34" s="122"/>
      <c r="F34" s="122"/>
      <c r="G34" s="122"/>
      <c r="H34" s="122"/>
      <c r="I34" s="122"/>
      <c r="J34" s="123"/>
    </row>
    <row r="35" spans="1:10" x14ac:dyDescent="0.35">
      <c r="A35" s="121"/>
      <c r="B35" s="122"/>
      <c r="C35" s="122"/>
      <c r="D35" s="122"/>
      <c r="E35" s="122"/>
      <c r="F35" s="122"/>
      <c r="G35" s="122"/>
      <c r="H35" s="122"/>
      <c r="I35" s="122"/>
      <c r="J35" s="123"/>
    </row>
    <row r="36" spans="1:10" x14ac:dyDescent="0.35">
      <c r="A36" s="121"/>
      <c r="B36" s="122"/>
      <c r="C36" s="122"/>
      <c r="D36" s="122"/>
      <c r="E36" s="122"/>
      <c r="F36" s="122"/>
      <c r="G36" s="122"/>
      <c r="H36" s="122"/>
      <c r="I36" s="122"/>
      <c r="J36" s="123"/>
    </row>
    <row r="37" spans="1:10" x14ac:dyDescent="0.35">
      <c r="A37" s="121"/>
      <c r="B37" s="122"/>
      <c r="C37" s="122"/>
      <c r="D37" s="122"/>
      <c r="E37" s="122"/>
      <c r="F37" s="122"/>
      <c r="G37" s="122"/>
      <c r="H37" s="122"/>
      <c r="I37" s="122"/>
      <c r="J37" s="123"/>
    </row>
    <row r="38" spans="1:10" x14ac:dyDescent="0.35">
      <c r="A38" s="121"/>
      <c r="B38" s="122"/>
      <c r="C38" s="122"/>
      <c r="D38" s="122"/>
      <c r="E38" s="122"/>
      <c r="F38" s="122"/>
      <c r="G38" s="122"/>
      <c r="H38" s="122"/>
      <c r="I38" s="122"/>
      <c r="J38" s="123"/>
    </row>
    <row r="39" spans="1:10" x14ac:dyDescent="0.35">
      <c r="A39" s="121"/>
      <c r="B39" s="122"/>
      <c r="C39" s="122"/>
      <c r="D39" s="122"/>
      <c r="E39" s="122"/>
      <c r="F39" s="122"/>
      <c r="G39" s="122"/>
      <c r="H39" s="122"/>
      <c r="I39" s="122"/>
      <c r="J39" s="123"/>
    </row>
    <row r="40" spans="1:10" x14ac:dyDescent="0.35">
      <c r="A40" s="121"/>
      <c r="B40" s="122"/>
      <c r="C40" s="122"/>
      <c r="D40" s="122"/>
      <c r="E40" s="122"/>
      <c r="F40" s="122"/>
      <c r="G40" s="122"/>
      <c r="H40" s="122"/>
      <c r="I40" s="122"/>
      <c r="J40" s="123"/>
    </row>
    <row r="41" spans="1:10" x14ac:dyDescent="0.35">
      <c r="A41" s="121"/>
      <c r="B41" s="122"/>
      <c r="C41" s="122"/>
      <c r="D41" s="122"/>
      <c r="E41" s="122"/>
      <c r="F41" s="122"/>
      <c r="G41" s="122"/>
      <c r="H41" s="122"/>
      <c r="I41" s="122"/>
      <c r="J41" s="123"/>
    </row>
    <row r="42" spans="1:10" x14ac:dyDescent="0.35">
      <c r="A42" s="121"/>
      <c r="B42" s="122"/>
      <c r="C42" s="122"/>
      <c r="D42" s="122"/>
      <c r="E42" s="122"/>
      <c r="F42" s="122"/>
      <c r="G42" s="122"/>
      <c r="H42" s="122"/>
      <c r="I42" s="122"/>
      <c r="J42" s="123"/>
    </row>
    <row r="43" spans="1:10" x14ac:dyDescent="0.35">
      <c r="A43" s="121"/>
      <c r="B43" s="122"/>
      <c r="C43" s="122"/>
      <c r="D43" s="122"/>
      <c r="E43" s="122"/>
      <c r="F43" s="122"/>
      <c r="G43" s="122"/>
      <c r="H43" s="122"/>
      <c r="I43" s="122"/>
      <c r="J43" s="123"/>
    </row>
    <row r="44" spans="1:10" x14ac:dyDescent="0.35">
      <c r="A44" s="121"/>
      <c r="B44" s="122"/>
      <c r="C44" s="122"/>
      <c r="D44" s="122"/>
      <c r="E44" s="122"/>
      <c r="F44" s="122"/>
      <c r="G44" s="122"/>
      <c r="H44" s="122"/>
      <c r="I44" s="122"/>
      <c r="J44" s="123"/>
    </row>
    <row r="45" spans="1:10" x14ac:dyDescent="0.35">
      <c r="A45" s="121"/>
      <c r="B45" s="122"/>
      <c r="C45" s="122"/>
      <c r="D45" s="122"/>
      <c r="E45" s="122"/>
      <c r="F45" s="122"/>
      <c r="G45" s="122"/>
      <c r="H45" s="122"/>
      <c r="I45" s="122"/>
      <c r="J45" s="123"/>
    </row>
    <row r="46" spans="1:10" x14ac:dyDescent="0.35">
      <c r="A46" s="121"/>
      <c r="B46" s="122"/>
      <c r="C46" s="122"/>
      <c r="D46" s="122"/>
      <c r="E46" s="122"/>
      <c r="F46" s="122"/>
      <c r="G46" s="122"/>
      <c r="H46" s="122"/>
      <c r="I46" s="122"/>
      <c r="J46" s="123"/>
    </row>
    <row r="47" spans="1:10" x14ac:dyDescent="0.35">
      <c r="A47" s="121"/>
      <c r="B47" s="122"/>
      <c r="C47" s="122"/>
      <c r="D47" s="122"/>
      <c r="E47" s="122"/>
      <c r="F47" s="122"/>
      <c r="G47" s="122"/>
      <c r="H47" s="122"/>
      <c r="I47" s="122"/>
      <c r="J47" s="123"/>
    </row>
    <row r="48" spans="1:10" x14ac:dyDescent="0.35">
      <c r="A48" s="121"/>
      <c r="B48" s="122"/>
      <c r="C48" s="122"/>
      <c r="D48" s="122"/>
      <c r="E48" s="122"/>
      <c r="F48" s="122"/>
      <c r="G48" s="122"/>
      <c r="H48" s="122"/>
      <c r="I48" s="122"/>
      <c r="J48" s="123"/>
    </row>
    <row r="49" spans="1:10" x14ac:dyDescent="0.35">
      <c r="A49" s="121"/>
      <c r="B49" s="122"/>
      <c r="C49" s="122"/>
      <c r="D49" s="122"/>
      <c r="E49" s="122"/>
      <c r="F49" s="122"/>
      <c r="G49" s="122"/>
      <c r="H49" s="122"/>
      <c r="I49" s="122"/>
      <c r="J49" s="123"/>
    </row>
    <row r="50" spans="1:10" x14ac:dyDescent="0.35">
      <c r="A50" s="121"/>
      <c r="B50" s="122"/>
      <c r="C50" s="122"/>
      <c r="D50" s="122"/>
      <c r="E50" s="122"/>
      <c r="F50" s="122"/>
      <c r="G50" s="122"/>
      <c r="H50" s="122"/>
      <c r="I50" s="122"/>
      <c r="J50" s="123"/>
    </row>
    <row r="51" spans="1:10" x14ac:dyDescent="0.35">
      <c r="A51" s="121"/>
      <c r="B51" s="122"/>
      <c r="C51" s="122"/>
      <c r="D51" s="122"/>
      <c r="E51" s="122"/>
      <c r="F51" s="122"/>
      <c r="G51" s="122"/>
      <c r="H51" s="122"/>
      <c r="I51" s="122"/>
      <c r="J51" s="123"/>
    </row>
    <row r="52" spans="1:10" x14ac:dyDescent="0.35">
      <c r="A52" s="121"/>
      <c r="B52" s="122"/>
      <c r="C52" s="122"/>
      <c r="D52" s="122"/>
      <c r="E52" s="122"/>
      <c r="F52" s="122"/>
      <c r="G52" s="122"/>
      <c r="H52" s="122"/>
      <c r="I52" s="122"/>
      <c r="J52" s="123"/>
    </row>
    <row r="53" spans="1:10" x14ac:dyDescent="0.35">
      <c r="A53" s="121"/>
      <c r="B53" s="122"/>
      <c r="C53" s="122"/>
      <c r="D53" s="122"/>
      <c r="E53" s="122"/>
      <c r="F53" s="122"/>
      <c r="G53" s="122"/>
      <c r="H53" s="122"/>
      <c r="I53" s="122"/>
      <c r="J53" s="123"/>
    </row>
    <row r="54" spans="1:10" x14ac:dyDescent="0.35">
      <c r="A54" s="121"/>
      <c r="B54" s="122"/>
      <c r="C54" s="122"/>
      <c r="D54" s="122"/>
      <c r="E54" s="122"/>
      <c r="F54" s="122"/>
      <c r="G54" s="122"/>
      <c r="H54" s="122"/>
      <c r="I54" s="122"/>
      <c r="J54" s="123"/>
    </row>
    <row r="55" spans="1:10" x14ac:dyDescent="0.35">
      <c r="A55" s="121"/>
      <c r="B55" s="122"/>
      <c r="C55" s="122"/>
      <c r="D55" s="122"/>
      <c r="E55" s="122"/>
      <c r="F55" s="122"/>
      <c r="G55" s="122"/>
      <c r="H55" s="122"/>
      <c r="I55" s="122"/>
      <c r="J55" s="123"/>
    </row>
    <row r="56" spans="1:10" x14ac:dyDescent="0.35">
      <c r="A56" s="121"/>
      <c r="B56" s="122"/>
      <c r="C56" s="122"/>
      <c r="D56" s="122"/>
      <c r="E56" s="122"/>
      <c r="F56" s="122"/>
      <c r="G56" s="122"/>
      <c r="H56" s="122"/>
      <c r="I56" s="122"/>
      <c r="J56" s="123"/>
    </row>
    <row r="57" spans="1:10" ht="15" thickBot="1" x14ac:dyDescent="0.4">
      <c r="A57" s="124"/>
      <c r="B57" s="125"/>
      <c r="C57" s="125"/>
      <c r="D57" s="125"/>
      <c r="E57" s="125"/>
      <c r="F57" s="125"/>
      <c r="G57" s="125"/>
      <c r="H57" s="125"/>
      <c r="I57" s="125"/>
      <c r="J57" s="126"/>
    </row>
  </sheetData>
  <mergeCells count="1">
    <mergeCell ref="A1:J5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BH134"/>
  <sheetViews>
    <sheetView showGridLines="0" zoomScale="110" zoomScaleNormal="110" workbookViewId="0">
      <pane ySplit="6" topLeftCell="A19" activePane="bottomLeft" state="frozen"/>
      <selection activeCell="A4" sqref="A4"/>
      <selection pane="bottomLeft" activeCell="B27" sqref="B27:E27"/>
    </sheetView>
  </sheetViews>
  <sheetFormatPr baseColWidth="10" defaultColWidth="19.453125" defaultRowHeight="14" x14ac:dyDescent="0.3"/>
  <cols>
    <col min="1" max="1" width="25.7265625" style="2" customWidth="1"/>
    <col min="2" max="2" width="85.26953125" style="4" customWidth="1"/>
    <col min="3" max="4" width="38.1796875" style="58" customWidth="1"/>
    <col min="5" max="6" width="36.81640625" style="4" customWidth="1"/>
    <col min="7" max="7" width="21.453125" style="5" customWidth="1"/>
    <col min="8" max="9" width="6" style="5" customWidth="1"/>
    <col min="10" max="10" width="9.1796875" style="5" bestFit="1" customWidth="1"/>
    <col min="11" max="12" width="6" style="5" customWidth="1"/>
    <col min="13" max="13" width="9.1796875" style="5" bestFit="1" customWidth="1"/>
    <col min="14" max="25" width="6" style="5" customWidth="1"/>
    <col min="26" max="27" width="6" style="2" customWidth="1"/>
    <col min="28" max="28" width="6.453125" style="6" customWidth="1"/>
    <col min="29" max="30" width="6" style="2" customWidth="1"/>
    <col min="31" max="31" width="6" style="6" customWidth="1"/>
    <col min="32" max="32" width="7" style="2" customWidth="1"/>
    <col min="33" max="33" width="6" style="2" customWidth="1"/>
    <col min="34" max="34" width="6" style="6" customWidth="1"/>
    <col min="35" max="35" width="6.81640625" style="2" customWidth="1"/>
    <col min="36" max="36" width="6" style="2" customWidth="1"/>
    <col min="37" max="37" width="6" style="6" customWidth="1"/>
    <col min="38" max="38" width="7" style="2" customWidth="1"/>
    <col min="39" max="39" width="6" style="2" customWidth="1"/>
    <col min="40" max="40" width="6" style="6" customWidth="1"/>
    <col min="41" max="41" width="7.453125" style="2" customWidth="1"/>
    <col min="42" max="42" width="6" style="2" customWidth="1"/>
    <col min="43" max="43" width="6" style="7" customWidth="1"/>
    <col min="44" max="44" width="8" style="2" customWidth="1"/>
    <col min="45" max="46" width="9.7265625" style="2" bestFit="1" customWidth="1"/>
    <col min="47" max="47" width="17.1796875" style="8" bestFit="1" customWidth="1"/>
    <col min="48" max="57" width="70.7265625" style="2" customWidth="1"/>
    <col min="58" max="58" width="120" style="2" customWidth="1"/>
    <col min="59" max="59" width="91.1796875" style="2" customWidth="1"/>
    <col min="60" max="60" width="26.453125" style="2" customWidth="1"/>
    <col min="61" max="16384" width="19.453125" style="2"/>
  </cols>
  <sheetData>
    <row r="1" spans="1:60" ht="45" customHeight="1" x14ac:dyDescent="0.3">
      <c r="A1" s="114"/>
      <c r="B1" s="115" t="s">
        <v>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4"/>
      <c r="AM1" s="114"/>
      <c r="AN1" s="114"/>
      <c r="AO1" s="114"/>
      <c r="AP1" s="114"/>
      <c r="AQ1" s="114"/>
      <c r="AR1" s="114"/>
      <c r="AS1" s="114"/>
      <c r="AT1" s="114"/>
      <c r="AU1" s="114"/>
    </row>
    <row r="2" spans="1:60" ht="19" customHeight="1" x14ac:dyDescent="0.3">
      <c r="A2" s="114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6" t="s">
        <v>1</v>
      </c>
      <c r="AM2" s="116"/>
      <c r="AN2" s="116"/>
      <c r="AO2" s="116"/>
      <c r="AP2" s="116"/>
      <c r="AQ2" s="116"/>
      <c r="AR2" s="116"/>
      <c r="AS2" s="116"/>
      <c r="AT2" s="116"/>
      <c r="AU2" s="116"/>
    </row>
    <row r="3" spans="1:60" ht="19" customHeight="1" x14ac:dyDescent="0.3">
      <c r="A3" s="114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7">
        <v>45998</v>
      </c>
      <c r="AM3" s="117"/>
      <c r="AN3" s="117"/>
      <c r="AO3" s="117"/>
      <c r="AP3" s="117"/>
      <c r="AQ3" s="117"/>
      <c r="AR3" s="116" t="s">
        <v>2</v>
      </c>
      <c r="AS3" s="116"/>
      <c r="AT3" s="116"/>
      <c r="AU3" s="116"/>
    </row>
    <row r="4" spans="1:60" ht="36.75" customHeight="1" x14ac:dyDescent="0.3">
      <c r="A4" s="54"/>
      <c r="B4" s="54"/>
      <c r="C4" s="57"/>
      <c r="D4" s="57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</row>
    <row r="5" spans="1:60" ht="28" x14ac:dyDescent="0.3">
      <c r="A5" s="16"/>
      <c r="B5" s="53" t="s">
        <v>3</v>
      </c>
      <c r="C5" s="17"/>
      <c r="D5" s="17"/>
      <c r="E5" s="53"/>
      <c r="F5" s="53"/>
      <c r="G5" s="17" t="s">
        <v>4</v>
      </c>
      <c r="H5" s="109" t="s">
        <v>5</v>
      </c>
      <c r="I5" s="110"/>
      <c r="J5" s="111"/>
      <c r="K5" s="109" t="s">
        <v>6</v>
      </c>
      <c r="L5" s="110"/>
      <c r="M5" s="111"/>
      <c r="N5" s="109" t="s">
        <v>7</v>
      </c>
      <c r="O5" s="110"/>
      <c r="P5" s="111"/>
      <c r="Q5" s="109" t="s">
        <v>8</v>
      </c>
      <c r="R5" s="110"/>
      <c r="S5" s="111"/>
      <c r="T5" s="109" t="s">
        <v>9</v>
      </c>
      <c r="U5" s="110"/>
      <c r="V5" s="111"/>
      <c r="W5" s="109" t="s">
        <v>10</v>
      </c>
      <c r="X5" s="110"/>
      <c r="Y5" s="111"/>
      <c r="Z5" s="112" t="s">
        <v>11</v>
      </c>
      <c r="AA5" s="112"/>
      <c r="AB5" s="112"/>
      <c r="AC5" s="112" t="s">
        <v>12</v>
      </c>
      <c r="AD5" s="112"/>
      <c r="AE5" s="112"/>
      <c r="AF5" s="112" t="s">
        <v>13</v>
      </c>
      <c r="AG5" s="112"/>
      <c r="AH5" s="112"/>
      <c r="AI5" s="112" t="s">
        <v>14</v>
      </c>
      <c r="AJ5" s="112"/>
      <c r="AK5" s="112"/>
      <c r="AL5" s="112" t="s">
        <v>15</v>
      </c>
      <c r="AM5" s="112"/>
      <c r="AN5" s="112"/>
      <c r="AO5" s="112" t="s">
        <v>16</v>
      </c>
      <c r="AP5" s="112"/>
      <c r="AQ5" s="112"/>
      <c r="AR5" s="113" t="s">
        <v>17</v>
      </c>
      <c r="AS5" s="113"/>
      <c r="AT5" s="113"/>
      <c r="AU5" s="18" t="s">
        <v>18</v>
      </c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3"/>
    </row>
    <row r="6" spans="1:60" ht="42" x14ac:dyDescent="0.3">
      <c r="A6" s="61" t="s">
        <v>19</v>
      </c>
      <c r="B6" s="19" t="s">
        <v>20</v>
      </c>
      <c r="C6" s="19" t="s">
        <v>149</v>
      </c>
      <c r="D6" s="19" t="s">
        <v>21</v>
      </c>
      <c r="E6" s="19" t="s">
        <v>22</v>
      </c>
      <c r="F6" s="19" t="s">
        <v>23</v>
      </c>
      <c r="G6" s="20">
        <f>SUM(G7:G34)</f>
        <v>0</v>
      </c>
      <c r="H6" s="21" t="s">
        <v>24</v>
      </c>
      <c r="I6" s="22" t="s">
        <v>25</v>
      </c>
      <c r="J6" s="23" t="s">
        <v>26</v>
      </c>
      <c r="K6" s="21" t="s">
        <v>24</v>
      </c>
      <c r="L6" s="22" t="s">
        <v>25</v>
      </c>
      <c r="M6" s="23" t="s">
        <v>26</v>
      </c>
      <c r="N6" s="21" t="s">
        <v>24</v>
      </c>
      <c r="O6" s="22" t="s">
        <v>25</v>
      </c>
      <c r="P6" s="23" t="s">
        <v>26</v>
      </c>
      <c r="Q6" s="21" t="s">
        <v>24</v>
      </c>
      <c r="R6" s="22" t="s">
        <v>25</v>
      </c>
      <c r="S6" s="23" t="s">
        <v>26</v>
      </c>
      <c r="T6" s="21" t="s">
        <v>24</v>
      </c>
      <c r="U6" s="22" t="s">
        <v>25</v>
      </c>
      <c r="V6" s="23" t="s">
        <v>26</v>
      </c>
      <c r="W6" s="21" t="s">
        <v>24</v>
      </c>
      <c r="X6" s="22" t="s">
        <v>25</v>
      </c>
      <c r="Y6" s="23" t="s">
        <v>26</v>
      </c>
      <c r="Z6" s="21" t="s">
        <v>24</v>
      </c>
      <c r="AA6" s="22" t="s">
        <v>25</v>
      </c>
      <c r="AB6" s="23" t="s">
        <v>26</v>
      </c>
      <c r="AC6" s="21" t="s">
        <v>24</v>
      </c>
      <c r="AD6" s="22" t="s">
        <v>25</v>
      </c>
      <c r="AE6" s="23" t="s">
        <v>26</v>
      </c>
      <c r="AF6" s="21" t="s">
        <v>24</v>
      </c>
      <c r="AG6" s="22" t="s">
        <v>25</v>
      </c>
      <c r="AH6" s="23" t="s">
        <v>26</v>
      </c>
      <c r="AI6" s="21" t="s">
        <v>24</v>
      </c>
      <c r="AJ6" s="22" t="s">
        <v>25</v>
      </c>
      <c r="AK6" s="23" t="s">
        <v>26</v>
      </c>
      <c r="AL6" s="21" t="s">
        <v>24</v>
      </c>
      <c r="AM6" s="22" t="s">
        <v>25</v>
      </c>
      <c r="AN6" s="23" t="s">
        <v>26</v>
      </c>
      <c r="AO6" s="21" t="s">
        <v>24</v>
      </c>
      <c r="AP6" s="24" t="s">
        <v>25</v>
      </c>
      <c r="AQ6" s="23" t="s">
        <v>26</v>
      </c>
      <c r="AR6" s="25" t="s">
        <v>24</v>
      </c>
      <c r="AS6" s="22" t="s">
        <v>25</v>
      </c>
      <c r="AT6" s="23" t="s">
        <v>26</v>
      </c>
      <c r="AU6" s="35">
        <f>SUM(AU7:AU34)</f>
        <v>0</v>
      </c>
      <c r="AV6" s="26" t="s">
        <v>27</v>
      </c>
      <c r="AW6" s="26" t="s">
        <v>28</v>
      </c>
      <c r="AX6" s="26" t="s">
        <v>29</v>
      </c>
      <c r="AY6" s="26" t="s">
        <v>30</v>
      </c>
      <c r="AZ6" s="26" t="s">
        <v>31</v>
      </c>
      <c r="BA6" s="26" t="s">
        <v>32</v>
      </c>
      <c r="BB6" s="26" t="s">
        <v>33</v>
      </c>
      <c r="BC6" s="19" t="s">
        <v>34</v>
      </c>
      <c r="BD6" s="19" t="s">
        <v>35</v>
      </c>
      <c r="BE6" s="19" t="s">
        <v>36</v>
      </c>
      <c r="BF6" s="19" t="s">
        <v>37</v>
      </c>
      <c r="BG6" s="19" t="s">
        <v>38</v>
      </c>
    </row>
    <row r="7" spans="1:60" ht="29" x14ac:dyDescent="0.3">
      <c r="A7" s="15">
        <v>1</v>
      </c>
      <c r="B7" s="56" t="s">
        <v>39</v>
      </c>
      <c r="C7" s="56" t="s">
        <v>40</v>
      </c>
      <c r="D7" s="56" t="s">
        <v>127</v>
      </c>
      <c r="E7" s="56" t="s">
        <v>64</v>
      </c>
      <c r="F7" s="56" t="s">
        <v>60</v>
      </c>
      <c r="G7" s="59"/>
      <c r="H7" s="36">
        <v>30</v>
      </c>
      <c r="I7" s="37">
        <v>30</v>
      </c>
      <c r="J7" s="29">
        <f>IFERROR(+I7/H7,"")</f>
        <v>1</v>
      </c>
      <c r="K7" s="36">
        <v>70</v>
      </c>
      <c r="L7" s="37">
        <v>70</v>
      </c>
      <c r="M7" s="29">
        <f>IFERROR(+L7/K7,"")</f>
        <v>1</v>
      </c>
      <c r="N7" s="36">
        <v>0</v>
      </c>
      <c r="O7" s="37">
        <v>0</v>
      </c>
      <c r="P7" s="29" t="str">
        <f>IFERROR(+O7/N7,"")</f>
        <v/>
      </c>
      <c r="Q7" s="36">
        <v>0</v>
      </c>
      <c r="R7" s="37">
        <v>0</v>
      </c>
      <c r="S7" s="29" t="str">
        <f>IFERROR(+R7/Q7,"")</f>
        <v/>
      </c>
      <c r="T7" s="36">
        <v>0</v>
      </c>
      <c r="U7" s="37">
        <v>0</v>
      </c>
      <c r="V7" s="29" t="str">
        <f>IFERROR(+U7/T7,"")</f>
        <v/>
      </c>
      <c r="W7" s="36">
        <v>0</v>
      </c>
      <c r="X7" s="37">
        <v>0</v>
      </c>
      <c r="Y7" s="29" t="str">
        <f>IFERROR(+X7/W7,"")</f>
        <v/>
      </c>
      <c r="Z7" s="36">
        <v>0</v>
      </c>
      <c r="AA7" s="37">
        <v>0</v>
      </c>
      <c r="AB7" s="29" t="str">
        <f>IFERROR(+AA7/Z7,"")</f>
        <v/>
      </c>
      <c r="AC7" s="36">
        <v>0</v>
      </c>
      <c r="AD7" s="37">
        <v>0</v>
      </c>
      <c r="AE7" s="29" t="str">
        <f>IFERROR(+AD7/AC7,"")</f>
        <v/>
      </c>
      <c r="AF7" s="38">
        <v>0</v>
      </c>
      <c r="AG7" s="28">
        <v>0</v>
      </c>
      <c r="AH7" s="29" t="str">
        <f>IFERROR(+AG7/AF7,"")</f>
        <v/>
      </c>
      <c r="AI7" s="38">
        <v>0</v>
      </c>
      <c r="AJ7" s="28">
        <v>0</v>
      </c>
      <c r="AK7" s="29" t="str">
        <f t="shared" ref="AK7:AK35" si="0">IFERROR(+AJ7/AI7,"")</f>
        <v/>
      </c>
      <c r="AL7" s="38">
        <v>0</v>
      </c>
      <c r="AM7" s="28">
        <v>0</v>
      </c>
      <c r="AN7" s="29" t="str">
        <f t="shared" ref="AN7:AN35" si="1">IFERROR(+AM7/AL7,"")</f>
        <v/>
      </c>
      <c r="AO7" s="38">
        <v>0</v>
      </c>
      <c r="AP7" s="28">
        <v>0</v>
      </c>
      <c r="AQ7" s="29" t="str">
        <f t="shared" ref="AQ7:AQ35" si="2">IFERROR(+AP7/AO7,"")</f>
        <v/>
      </c>
      <c r="AR7" s="39">
        <f>H7+K7+N7+Q7+T7+W7+Z7+AC7+AF7+AI7+AL7+AO7</f>
        <v>100</v>
      </c>
      <c r="AS7" s="48">
        <f>I7+L7+O7+R7+U7+X7+AA7+AD7+AG7+AJ7+AM7+AP7</f>
        <v>100</v>
      </c>
      <c r="AT7" s="30">
        <f t="shared" ref="AT7:AT35" si="3">IF(AS7,AS7/AR7,0)</f>
        <v>1</v>
      </c>
      <c r="AU7" s="31">
        <f t="shared" ref="AU7:AU34" si="4">+AT7*G7</f>
        <v>0</v>
      </c>
      <c r="AV7" s="40"/>
      <c r="AW7" s="40"/>
      <c r="AX7" s="40"/>
      <c r="AY7" s="40"/>
      <c r="AZ7" s="40"/>
      <c r="BA7" s="40"/>
      <c r="BB7" s="40"/>
      <c r="BC7" s="40"/>
      <c r="BD7" s="46"/>
      <c r="BE7" s="46"/>
      <c r="BF7" s="46"/>
      <c r="BG7" s="46"/>
    </row>
    <row r="8" spans="1:60" ht="29" x14ac:dyDescent="0.3">
      <c r="A8" s="15">
        <v>2</v>
      </c>
      <c r="B8" s="56" t="s">
        <v>39</v>
      </c>
      <c r="C8" s="56" t="s">
        <v>40</v>
      </c>
      <c r="D8" s="56" t="s">
        <v>128</v>
      </c>
      <c r="E8" s="56" t="s">
        <v>126</v>
      </c>
      <c r="F8" s="56" t="s">
        <v>60</v>
      </c>
      <c r="G8" s="59"/>
      <c r="H8" s="36">
        <v>0</v>
      </c>
      <c r="I8" s="37">
        <v>0</v>
      </c>
      <c r="J8" s="29" t="str">
        <f t="shared" ref="J8:J35" si="5">IFERROR(+I8/H8,"")</f>
        <v/>
      </c>
      <c r="K8" s="27">
        <v>10</v>
      </c>
      <c r="L8" s="28">
        <v>10</v>
      </c>
      <c r="M8" s="29">
        <f t="shared" ref="M8:M35" si="6">IFERROR(+L8/K8,"")</f>
        <v>1</v>
      </c>
      <c r="N8" s="27">
        <v>20</v>
      </c>
      <c r="O8" s="28">
        <v>20</v>
      </c>
      <c r="P8" s="29">
        <f t="shared" ref="P8:P35" si="7">IFERROR(+O8/N8,"")</f>
        <v>1</v>
      </c>
      <c r="Q8" s="27">
        <v>30</v>
      </c>
      <c r="R8" s="28"/>
      <c r="S8" s="29">
        <f t="shared" ref="S8:S35" si="8">IFERROR(+R8/Q8,"")</f>
        <v>0</v>
      </c>
      <c r="T8" s="27">
        <v>30</v>
      </c>
      <c r="U8" s="28"/>
      <c r="V8" s="29">
        <f t="shared" ref="V8:V35" si="9">IFERROR(+U8/T8,"")</f>
        <v>0</v>
      </c>
      <c r="W8" s="27">
        <v>10</v>
      </c>
      <c r="X8" s="28"/>
      <c r="Y8" s="29">
        <f t="shared" ref="Y8:Y35" si="10">IFERROR(+X8/W8,"")</f>
        <v>0</v>
      </c>
      <c r="Z8" s="27">
        <v>0</v>
      </c>
      <c r="AA8" s="28">
        <v>0</v>
      </c>
      <c r="AB8" s="29" t="str">
        <f t="shared" ref="AB8:AB35" si="11">IFERROR(+AA8/Z8,"")</f>
        <v/>
      </c>
      <c r="AC8" s="27">
        <v>0</v>
      </c>
      <c r="AD8" s="28">
        <v>0</v>
      </c>
      <c r="AE8" s="29" t="str">
        <f t="shared" ref="AE8:AE35" si="12">IFERROR(+AD8/AC8,"")</f>
        <v/>
      </c>
      <c r="AF8" s="38">
        <v>0</v>
      </c>
      <c r="AG8" s="45">
        <v>0</v>
      </c>
      <c r="AH8" s="29" t="str">
        <f t="shared" ref="AH8:AH35" si="13">IFERROR(+AG8/AF8,"")</f>
        <v/>
      </c>
      <c r="AI8" s="38">
        <v>0</v>
      </c>
      <c r="AJ8" s="45">
        <v>0</v>
      </c>
      <c r="AK8" s="29" t="str">
        <f t="shared" si="0"/>
        <v/>
      </c>
      <c r="AL8" s="38">
        <v>0</v>
      </c>
      <c r="AM8" s="28">
        <v>0</v>
      </c>
      <c r="AN8" s="29" t="str">
        <f t="shared" si="1"/>
        <v/>
      </c>
      <c r="AO8" s="38">
        <v>0</v>
      </c>
      <c r="AP8" s="28">
        <v>0</v>
      </c>
      <c r="AQ8" s="29" t="str">
        <f t="shared" si="2"/>
        <v/>
      </c>
      <c r="AR8" s="39">
        <f t="shared" ref="AR8:AR34" si="14">H8+K8+N8+Q8+T8+W8+Z8+AC8+AF8+AI8+AL8+AO8</f>
        <v>100</v>
      </c>
      <c r="AS8" s="48">
        <f t="shared" ref="AS8:AS34" si="15">I8+L8+O8+R8+U8+X8+AA8+AD8+AG8+AJ8+AM8+AP8</f>
        <v>30</v>
      </c>
      <c r="AT8" s="30">
        <f t="shared" si="3"/>
        <v>0.3</v>
      </c>
      <c r="AU8" s="31">
        <f t="shared" si="4"/>
        <v>0</v>
      </c>
      <c r="AV8" s="37"/>
      <c r="AW8" s="37"/>
      <c r="AX8" s="37"/>
      <c r="AY8" s="37"/>
      <c r="AZ8" s="37"/>
      <c r="BA8" s="37"/>
      <c r="BB8" s="37"/>
      <c r="BC8" s="36"/>
      <c r="BD8" s="46"/>
      <c r="BE8" s="46"/>
      <c r="BF8" s="46"/>
      <c r="BG8" s="46"/>
    </row>
    <row r="9" spans="1:60" ht="14.5" x14ac:dyDescent="0.3">
      <c r="A9" s="15">
        <v>3</v>
      </c>
      <c r="B9" s="56" t="s">
        <v>53</v>
      </c>
      <c r="C9" s="56" t="s">
        <v>54</v>
      </c>
      <c r="D9" s="56" t="s">
        <v>112</v>
      </c>
      <c r="E9" s="56" t="s">
        <v>113</v>
      </c>
      <c r="F9" s="56" t="s">
        <v>60</v>
      </c>
      <c r="G9" s="59"/>
      <c r="H9" s="36"/>
      <c r="I9" s="37"/>
      <c r="J9" s="29"/>
      <c r="K9" s="27"/>
      <c r="L9" s="28"/>
      <c r="M9" s="29"/>
      <c r="N9" s="27"/>
      <c r="O9" s="28"/>
      <c r="P9" s="29"/>
      <c r="Q9" s="27"/>
      <c r="R9" s="28"/>
      <c r="S9" s="29"/>
      <c r="T9" s="27"/>
      <c r="U9" s="28"/>
      <c r="V9" s="29"/>
      <c r="W9" s="27"/>
      <c r="X9" s="28"/>
      <c r="Y9" s="29"/>
      <c r="Z9" s="27"/>
      <c r="AA9" s="28"/>
      <c r="AB9" s="29"/>
      <c r="AC9" s="27"/>
      <c r="AD9" s="28"/>
      <c r="AE9" s="29"/>
      <c r="AF9" s="38"/>
      <c r="AG9" s="45"/>
      <c r="AH9" s="29"/>
      <c r="AI9" s="38"/>
      <c r="AJ9" s="45"/>
      <c r="AK9" s="29"/>
      <c r="AL9" s="38"/>
      <c r="AM9" s="28"/>
      <c r="AN9" s="29"/>
      <c r="AO9" s="38"/>
      <c r="AP9" s="28"/>
      <c r="AQ9" s="29"/>
      <c r="AR9" s="39"/>
      <c r="AS9" s="48"/>
      <c r="AT9" s="30"/>
      <c r="AU9" s="31"/>
      <c r="AV9" s="37"/>
      <c r="AW9" s="37"/>
      <c r="AX9" s="37"/>
      <c r="AY9" s="37"/>
      <c r="AZ9" s="37"/>
      <c r="BA9" s="37"/>
      <c r="BB9" s="37"/>
      <c r="BC9" s="36"/>
      <c r="BD9" s="46"/>
      <c r="BE9" s="46"/>
      <c r="BF9" s="46"/>
      <c r="BG9" s="46"/>
    </row>
    <row r="10" spans="1:60" ht="29" x14ac:dyDescent="0.3">
      <c r="A10" s="15">
        <v>4</v>
      </c>
      <c r="B10" s="56" t="s">
        <v>53</v>
      </c>
      <c r="C10" s="56" t="s">
        <v>55</v>
      </c>
      <c r="D10" s="56" t="s">
        <v>114</v>
      </c>
      <c r="E10" s="56" t="s">
        <v>84</v>
      </c>
      <c r="F10" s="56" t="s">
        <v>60</v>
      </c>
      <c r="G10" s="59"/>
      <c r="H10" s="36">
        <v>0</v>
      </c>
      <c r="I10" s="37">
        <v>0</v>
      </c>
      <c r="J10" s="51" t="str">
        <f t="shared" si="5"/>
        <v/>
      </c>
      <c r="K10" s="27">
        <v>10</v>
      </c>
      <c r="L10" s="28">
        <v>10</v>
      </c>
      <c r="M10" s="29">
        <f t="shared" ref="M10" si="16">IFERROR(+L10/K10,"")</f>
        <v>1</v>
      </c>
      <c r="N10" s="27">
        <v>20</v>
      </c>
      <c r="O10" s="28">
        <v>20</v>
      </c>
      <c r="P10" s="29">
        <f t="shared" ref="P10" si="17">IFERROR(+O10/N10,"")</f>
        <v>1</v>
      </c>
      <c r="Q10" s="27">
        <v>30</v>
      </c>
      <c r="R10" s="28"/>
      <c r="S10" s="29">
        <f t="shared" ref="S10" si="18">IFERROR(+R10/Q10,"")</f>
        <v>0</v>
      </c>
      <c r="T10" s="27">
        <v>30</v>
      </c>
      <c r="U10" s="28"/>
      <c r="V10" s="29">
        <f t="shared" ref="V10" si="19">IFERROR(+U10/T10,"")</f>
        <v>0</v>
      </c>
      <c r="W10" s="27">
        <v>10</v>
      </c>
      <c r="X10" s="28"/>
      <c r="Y10" s="29">
        <f t="shared" si="10"/>
        <v>0</v>
      </c>
      <c r="Z10" s="27">
        <v>0</v>
      </c>
      <c r="AA10" s="28">
        <v>0</v>
      </c>
      <c r="AB10" s="29" t="str">
        <f t="shared" si="11"/>
        <v/>
      </c>
      <c r="AC10" s="27">
        <v>0</v>
      </c>
      <c r="AD10" s="28">
        <v>0</v>
      </c>
      <c r="AE10" s="29" t="str">
        <f t="shared" si="12"/>
        <v/>
      </c>
      <c r="AF10" s="38">
        <v>0</v>
      </c>
      <c r="AG10" s="45">
        <v>0</v>
      </c>
      <c r="AH10" s="29" t="str">
        <f t="shared" si="13"/>
        <v/>
      </c>
      <c r="AI10" s="38">
        <v>0</v>
      </c>
      <c r="AJ10" s="45">
        <v>0</v>
      </c>
      <c r="AK10" s="29" t="str">
        <f t="shared" si="0"/>
        <v/>
      </c>
      <c r="AL10" s="38">
        <v>0</v>
      </c>
      <c r="AM10" s="28">
        <v>0</v>
      </c>
      <c r="AN10" s="29" t="str">
        <f t="shared" si="1"/>
        <v/>
      </c>
      <c r="AO10" s="38">
        <v>0</v>
      </c>
      <c r="AP10" s="28">
        <v>0</v>
      </c>
      <c r="AQ10" s="29" t="str">
        <f t="shared" si="2"/>
        <v/>
      </c>
      <c r="AR10" s="39">
        <f t="shared" si="14"/>
        <v>100</v>
      </c>
      <c r="AS10" s="48">
        <f t="shared" si="15"/>
        <v>30</v>
      </c>
      <c r="AT10" s="30">
        <f t="shared" ref="AT10" si="20">IF(AS10,AS10/AR10,0)</f>
        <v>0.3</v>
      </c>
      <c r="AU10" s="31">
        <f t="shared" si="4"/>
        <v>0</v>
      </c>
      <c r="AV10" s="37"/>
      <c r="AW10" s="37"/>
      <c r="AX10" s="37"/>
      <c r="AY10" s="37"/>
      <c r="AZ10" s="37"/>
      <c r="BA10" s="37"/>
      <c r="BB10" s="37"/>
      <c r="BC10" s="36"/>
      <c r="BD10" s="47"/>
      <c r="BE10" s="47"/>
      <c r="BF10" s="47"/>
      <c r="BG10" s="47"/>
    </row>
    <row r="11" spans="1:60" ht="29" x14ac:dyDescent="0.3">
      <c r="A11" s="15">
        <v>5</v>
      </c>
      <c r="B11" s="56" t="s">
        <v>39</v>
      </c>
      <c r="C11" s="56" t="s">
        <v>41</v>
      </c>
      <c r="D11" s="56" t="s">
        <v>65</v>
      </c>
      <c r="E11" s="56" t="s">
        <v>66</v>
      </c>
      <c r="F11" s="56" t="s">
        <v>60</v>
      </c>
      <c r="G11" s="59"/>
      <c r="H11" s="36">
        <v>0</v>
      </c>
      <c r="I11" s="36">
        <v>0</v>
      </c>
      <c r="J11" s="32" t="str">
        <f t="shared" si="5"/>
        <v/>
      </c>
      <c r="K11" s="36">
        <v>0</v>
      </c>
      <c r="L11" s="36">
        <v>0</v>
      </c>
      <c r="M11" s="32" t="str">
        <f t="shared" si="6"/>
        <v/>
      </c>
      <c r="N11" s="36">
        <v>0</v>
      </c>
      <c r="O11" s="36">
        <v>0</v>
      </c>
      <c r="P11" s="32" t="str">
        <f t="shared" si="7"/>
        <v/>
      </c>
      <c r="Q11" s="36">
        <v>0</v>
      </c>
      <c r="R11" s="36">
        <v>0</v>
      </c>
      <c r="S11" s="29" t="str">
        <f t="shared" si="8"/>
        <v/>
      </c>
      <c r="T11" s="27">
        <v>0</v>
      </c>
      <c r="U11" s="27">
        <v>0</v>
      </c>
      <c r="V11" s="29" t="str">
        <f t="shared" si="9"/>
        <v/>
      </c>
      <c r="W11" s="36">
        <v>0</v>
      </c>
      <c r="X11" s="36">
        <v>0</v>
      </c>
      <c r="Y11" s="32" t="str">
        <f t="shared" si="10"/>
        <v/>
      </c>
      <c r="Z11" s="36">
        <v>0</v>
      </c>
      <c r="AA11" s="36">
        <v>0</v>
      </c>
      <c r="AB11" s="32" t="str">
        <f t="shared" si="11"/>
        <v/>
      </c>
      <c r="AC11" s="36">
        <v>0</v>
      </c>
      <c r="AD11" s="36">
        <v>0</v>
      </c>
      <c r="AE11" s="32" t="str">
        <f t="shared" si="12"/>
        <v/>
      </c>
      <c r="AF11" s="36">
        <v>10</v>
      </c>
      <c r="AG11" s="36">
        <v>0</v>
      </c>
      <c r="AH11" s="32">
        <f t="shared" si="13"/>
        <v>0</v>
      </c>
      <c r="AI11" s="36">
        <v>20</v>
      </c>
      <c r="AJ11" s="36">
        <v>0</v>
      </c>
      <c r="AK11" s="32">
        <f t="shared" si="0"/>
        <v>0</v>
      </c>
      <c r="AL11" s="36">
        <v>30</v>
      </c>
      <c r="AM11" s="36">
        <v>0</v>
      </c>
      <c r="AN11" s="32">
        <f t="shared" si="1"/>
        <v>0</v>
      </c>
      <c r="AO11" s="36">
        <v>40</v>
      </c>
      <c r="AP11" s="37">
        <v>0</v>
      </c>
      <c r="AQ11" s="32">
        <f t="shared" si="2"/>
        <v>0</v>
      </c>
      <c r="AR11" s="39">
        <f t="shared" si="14"/>
        <v>100</v>
      </c>
      <c r="AS11" s="48">
        <f t="shared" si="15"/>
        <v>0</v>
      </c>
      <c r="AT11" s="30">
        <f t="shared" ref="AT11:AT34" si="21">IF(AS11,AS11/AR11,0)</f>
        <v>0</v>
      </c>
      <c r="AU11" s="31">
        <f t="shared" si="4"/>
        <v>0</v>
      </c>
      <c r="AV11" s="37"/>
      <c r="AW11" s="37"/>
      <c r="AX11" s="37"/>
      <c r="AY11" s="37"/>
      <c r="AZ11" s="37"/>
      <c r="BA11" s="37"/>
      <c r="BB11" s="37"/>
      <c r="BC11" s="36"/>
      <c r="BD11" s="36"/>
      <c r="BE11" s="36"/>
      <c r="BF11" s="47"/>
      <c r="BG11" s="50"/>
    </row>
    <row r="12" spans="1:60" ht="29" x14ac:dyDescent="0.3">
      <c r="A12" s="15">
        <v>6</v>
      </c>
      <c r="B12" s="56" t="s">
        <v>39</v>
      </c>
      <c r="C12" s="56" t="s">
        <v>41</v>
      </c>
      <c r="D12" s="56" t="s">
        <v>129</v>
      </c>
      <c r="E12" s="56" t="s">
        <v>67</v>
      </c>
      <c r="F12" s="56" t="s">
        <v>60</v>
      </c>
      <c r="G12" s="59"/>
      <c r="H12" s="36">
        <v>0</v>
      </c>
      <c r="I12" s="36">
        <v>0</v>
      </c>
      <c r="J12" s="29" t="str">
        <f t="shared" si="5"/>
        <v/>
      </c>
      <c r="K12" s="36">
        <v>30</v>
      </c>
      <c r="L12" s="36">
        <v>30</v>
      </c>
      <c r="M12" s="29">
        <f t="shared" si="6"/>
        <v>1</v>
      </c>
      <c r="N12" s="36">
        <v>30</v>
      </c>
      <c r="O12" s="36">
        <v>30</v>
      </c>
      <c r="P12" s="29">
        <f t="shared" si="7"/>
        <v>1</v>
      </c>
      <c r="Q12" s="36">
        <v>40</v>
      </c>
      <c r="R12" s="36">
        <v>40</v>
      </c>
      <c r="S12" s="29">
        <f t="shared" si="8"/>
        <v>1</v>
      </c>
      <c r="T12" s="36">
        <v>0</v>
      </c>
      <c r="U12" s="36">
        <v>0</v>
      </c>
      <c r="V12" s="29" t="str">
        <f t="shared" si="9"/>
        <v/>
      </c>
      <c r="W12" s="36">
        <v>0</v>
      </c>
      <c r="X12" s="36">
        <v>0</v>
      </c>
      <c r="Y12" s="29" t="str">
        <f t="shared" si="10"/>
        <v/>
      </c>
      <c r="Z12" s="36">
        <v>0</v>
      </c>
      <c r="AA12" s="36">
        <v>0</v>
      </c>
      <c r="AB12" s="29" t="str">
        <f t="shared" si="11"/>
        <v/>
      </c>
      <c r="AC12" s="36">
        <v>0</v>
      </c>
      <c r="AD12" s="36">
        <v>0</v>
      </c>
      <c r="AE12" s="29" t="str">
        <f t="shared" si="12"/>
        <v/>
      </c>
      <c r="AF12" s="36">
        <v>0</v>
      </c>
      <c r="AG12" s="36">
        <v>0</v>
      </c>
      <c r="AH12" s="29" t="str">
        <f t="shared" si="13"/>
        <v/>
      </c>
      <c r="AI12" s="36">
        <v>0</v>
      </c>
      <c r="AJ12" s="36">
        <v>0</v>
      </c>
      <c r="AK12" s="29" t="str">
        <f t="shared" si="0"/>
        <v/>
      </c>
      <c r="AL12" s="27">
        <v>0</v>
      </c>
      <c r="AM12" s="27">
        <v>0</v>
      </c>
      <c r="AN12" s="29" t="str">
        <f t="shared" si="1"/>
        <v/>
      </c>
      <c r="AO12" s="27">
        <v>0</v>
      </c>
      <c r="AP12" s="28">
        <v>0</v>
      </c>
      <c r="AQ12" s="29" t="str">
        <f t="shared" si="2"/>
        <v/>
      </c>
      <c r="AR12" s="39">
        <f t="shared" si="14"/>
        <v>100</v>
      </c>
      <c r="AS12" s="48">
        <f t="shared" si="15"/>
        <v>100</v>
      </c>
      <c r="AT12" s="30">
        <f t="shared" si="21"/>
        <v>1</v>
      </c>
      <c r="AU12" s="31">
        <f t="shared" si="4"/>
        <v>0</v>
      </c>
      <c r="AV12" s="37"/>
      <c r="AW12" s="37"/>
      <c r="AX12" s="37"/>
      <c r="AY12" s="37"/>
      <c r="AZ12" s="37"/>
      <c r="BA12" s="37"/>
      <c r="BB12" s="37"/>
      <c r="BC12" s="36"/>
      <c r="BD12" s="36"/>
      <c r="BE12" s="36"/>
      <c r="BF12" s="36"/>
      <c r="BG12" s="50"/>
    </row>
    <row r="13" spans="1:60" ht="29" x14ac:dyDescent="0.3">
      <c r="A13" s="15">
        <v>7</v>
      </c>
      <c r="B13" s="56" t="s">
        <v>39</v>
      </c>
      <c r="C13" s="56" t="s">
        <v>41</v>
      </c>
      <c r="D13" s="56" t="s">
        <v>68</v>
      </c>
      <c r="E13" s="56" t="s">
        <v>69</v>
      </c>
      <c r="F13" s="56" t="s">
        <v>60</v>
      </c>
      <c r="G13" s="59"/>
      <c r="H13" s="36">
        <v>0</v>
      </c>
      <c r="I13" s="36">
        <v>0</v>
      </c>
      <c r="J13" s="29" t="str">
        <f t="shared" si="5"/>
        <v/>
      </c>
      <c r="K13" s="36">
        <v>10</v>
      </c>
      <c r="L13" s="36">
        <v>10</v>
      </c>
      <c r="M13" s="29">
        <f t="shared" si="6"/>
        <v>1</v>
      </c>
      <c r="N13" s="36">
        <v>20</v>
      </c>
      <c r="O13" s="36">
        <v>20</v>
      </c>
      <c r="P13" s="29">
        <f t="shared" si="7"/>
        <v>1</v>
      </c>
      <c r="Q13" s="36">
        <v>10</v>
      </c>
      <c r="R13" s="36">
        <v>10</v>
      </c>
      <c r="S13" s="29">
        <f t="shared" si="8"/>
        <v>1</v>
      </c>
      <c r="T13" s="36">
        <v>10</v>
      </c>
      <c r="U13" s="36">
        <v>0</v>
      </c>
      <c r="V13" s="29">
        <f t="shared" si="9"/>
        <v>0</v>
      </c>
      <c r="W13" s="27">
        <v>10</v>
      </c>
      <c r="X13" s="27">
        <v>0</v>
      </c>
      <c r="Y13" s="29">
        <f t="shared" si="10"/>
        <v>0</v>
      </c>
      <c r="Z13" s="27">
        <v>10</v>
      </c>
      <c r="AA13" s="27">
        <v>0</v>
      </c>
      <c r="AB13" s="29">
        <f t="shared" si="11"/>
        <v>0</v>
      </c>
      <c r="AC13" s="36">
        <v>10</v>
      </c>
      <c r="AD13" s="36">
        <v>0</v>
      </c>
      <c r="AE13" s="29">
        <f t="shared" si="12"/>
        <v>0</v>
      </c>
      <c r="AF13" s="36">
        <v>10</v>
      </c>
      <c r="AG13" s="36">
        <v>0</v>
      </c>
      <c r="AH13" s="29">
        <f t="shared" si="13"/>
        <v>0</v>
      </c>
      <c r="AI13" s="36">
        <v>10</v>
      </c>
      <c r="AJ13" s="36">
        <v>0</v>
      </c>
      <c r="AK13" s="29">
        <f t="shared" si="0"/>
        <v>0</v>
      </c>
      <c r="AL13" s="36">
        <v>0</v>
      </c>
      <c r="AM13" s="36">
        <v>0</v>
      </c>
      <c r="AN13" s="29" t="str">
        <f t="shared" si="1"/>
        <v/>
      </c>
      <c r="AO13" s="36">
        <v>0</v>
      </c>
      <c r="AP13" s="37">
        <v>0</v>
      </c>
      <c r="AQ13" s="29" t="str">
        <f t="shared" si="2"/>
        <v/>
      </c>
      <c r="AR13" s="39">
        <f t="shared" si="14"/>
        <v>100</v>
      </c>
      <c r="AS13" s="48">
        <f t="shared" si="15"/>
        <v>40</v>
      </c>
      <c r="AT13" s="30">
        <f t="shared" si="21"/>
        <v>0.4</v>
      </c>
      <c r="AU13" s="31">
        <f t="shared" si="4"/>
        <v>0</v>
      </c>
      <c r="AV13" s="37"/>
      <c r="AW13" s="37"/>
      <c r="AX13" s="37"/>
      <c r="AY13" s="37"/>
      <c r="AZ13" s="37"/>
      <c r="BA13" s="37"/>
      <c r="BB13" s="37"/>
      <c r="BC13" s="36"/>
      <c r="BD13" s="36"/>
      <c r="BE13" s="47"/>
      <c r="BF13" s="47"/>
      <c r="BG13" s="49"/>
    </row>
    <row r="14" spans="1:60" ht="14.5" x14ac:dyDescent="0.3">
      <c r="A14" s="15">
        <v>8</v>
      </c>
      <c r="B14" s="56" t="s">
        <v>39</v>
      </c>
      <c r="C14" s="56" t="s">
        <v>41</v>
      </c>
      <c r="D14" s="56" t="s">
        <v>70</v>
      </c>
      <c r="E14" s="56" t="s">
        <v>71</v>
      </c>
      <c r="F14" s="56" t="s">
        <v>60</v>
      </c>
      <c r="G14" s="59"/>
      <c r="H14" s="36">
        <v>0</v>
      </c>
      <c r="I14" s="36">
        <v>0</v>
      </c>
      <c r="J14" s="29" t="str">
        <f t="shared" si="5"/>
        <v/>
      </c>
      <c r="K14" s="36">
        <v>0</v>
      </c>
      <c r="L14" s="36">
        <v>0</v>
      </c>
      <c r="M14" s="29" t="str">
        <f t="shared" si="6"/>
        <v/>
      </c>
      <c r="N14" s="27">
        <v>25</v>
      </c>
      <c r="O14" s="27">
        <v>25</v>
      </c>
      <c r="P14" s="29">
        <f t="shared" si="7"/>
        <v>1</v>
      </c>
      <c r="Q14" s="36">
        <v>0</v>
      </c>
      <c r="R14" s="36">
        <v>0</v>
      </c>
      <c r="S14" s="29" t="str">
        <f t="shared" si="8"/>
        <v/>
      </c>
      <c r="T14" s="36">
        <v>0</v>
      </c>
      <c r="U14" s="36">
        <v>0</v>
      </c>
      <c r="V14" s="29" t="str">
        <f t="shared" si="9"/>
        <v/>
      </c>
      <c r="W14" s="36">
        <v>25</v>
      </c>
      <c r="X14" s="36">
        <v>0</v>
      </c>
      <c r="Y14" s="29">
        <f t="shared" si="10"/>
        <v>0</v>
      </c>
      <c r="Z14" s="36">
        <v>0</v>
      </c>
      <c r="AA14" s="36">
        <v>0</v>
      </c>
      <c r="AB14" s="29" t="str">
        <f t="shared" si="11"/>
        <v/>
      </c>
      <c r="AC14" s="36">
        <v>0</v>
      </c>
      <c r="AD14" s="36">
        <v>0</v>
      </c>
      <c r="AE14" s="29" t="str">
        <f t="shared" si="12"/>
        <v/>
      </c>
      <c r="AF14" s="36">
        <v>25</v>
      </c>
      <c r="AG14" s="36">
        <v>0</v>
      </c>
      <c r="AH14" s="29">
        <f t="shared" si="13"/>
        <v>0</v>
      </c>
      <c r="AI14" s="36">
        <v>0</v>
      </c>
      <c r="AJ14" s="36">
        <v>0</v>
      </c>
      <c r="AK14" s="29" t="str">
        <f t="shared" si="0"/>
        <v/>
      </c>
      <c r="AL14" s="36">
        <v>0</v>
      </c>
      <c r="AM14" s="37">
        <v>0</v>
      </c>
      <c r="AN14" s="29" t="str">
        <f t="shared" si="1"/>
        <v/>
      </c>
      <c r="AO14" s="36">
        <v>25</v>
      </c>
      <c r="AP14" s="37">
        <v>0</v>
      </c>
      <c r="AQ14" s="29">
        <f t="shared" si="2"/>
        <v>0</v>
      </c>
      <c r="AR14" s="39">
        <f t="shared" si="14"/>
        <v>100</v>
      </c>
      <c r="AS14" s="48">
        <f t="shared" si="15"/>
        <v>25</v>
      </c>
      <c r="AT14" s="30">
        <f t="shared" si="21"/>
        <v>0.25</v>
      </c>
      <c r="AU14" s="31">
        <f t="shared" si="4"/>
        <v>0</v>
      </c>
      <c r="AV14" s="37"/>
      <c r="AW14" s="37"/>
      <c r="AX14" s="37"/>
      <c r="AY14" s="37"/>
      <c r="AZ14" s="37"/>
      <c r="BA14" s="37"/>
      <c r="BB14" s="37"/>
      <c r="BC14" s="36"/>
      <c r="BD14" s="36"/>
      <c r="BE14" s="36"/>
      <c r="BF14" s="47"/>
      <c r="BG14" s="49"/>
    </row>
    <row r="15" spans="1:60" ht="29" x14ac:dyDescent="0.3">
      <c r="A15" s="15">
        <v>9</v>
      </c>
      <c r="B15" s="56" t="s">
        <v>39</v>
      </c>
      <c r="C15" s="56" t="s">
        <v>42</v>
      </c>
      <c r="D15" s="56" t="s">
        <v>72</v>
      </c>
      <c r="E15" s="56" t="s">
        <v>43</v>
      </c>
      <c r="F15" s="56" t="s">
        <v>60</v>
      </c>
      <c r="G15" s="59"/>
      <c r="H15" s="36">
        <v>0</v>
      </c>
      <c r="I15" s="36">
        <v>0</v>
      </c>
      <c r="J15" s="29" t="str">
        <f t="shared" si="5"/>
        <v/>
      </c>
      <c r="K15" s="36">
        <v>0</v>
      </c>
      <c r="L15" s="36">
        <v>0</v>
      </c>
      <c r="M15" s="29" t="str">
        <f t="shared" si="6"/>
        <v/>
      </c>
      <c r="N15" s="36">
        <v>0</v>
      </c>
      <c r="O15" s="36">
        <v>0</v>
      </c>
      <c r="P15" s="29" t="str">
        <f t="shared" si="7"/>
        <v/>
      </c>
      <c r="Q15" s="36">
        <v>10</v>
      </c>
      <c r="R15" s="36">
        <v>0</v>
      </c>
      <c r="S15" s="29">
        <f t="shared" si="8"/>
        <v>0</v>
      </c>
      <c r="T15" s="36">
        <v>40</v>
      </c>
      <c r="U15" s="36">
        <v>0</v>
      </c>
      <c r="V15" s="29">
        <f t="shared" si="9"/>
        <v>0</v>
      </c>
      <c r="W15" s="36">
        <v>10</v>
      </c>
      <c r="X15" s="36">
        <v>0</v>
      </c>
      <c r="Y15" s="29">
        <f t="shared" si="10"/>
        <v>0</v>
      </c>
      <c r="Z15" s="36">
        <v>5</v>
      </c>
      <c r="AA15" s="36">
        <v>0</v>
      </c>
      <c r="AB15" s="29">
        <f t="shared" si="11"/>
        <v>0</v>
      </c>
      <c r="AC15" s="36">
        <v>5</v>
      </c>
      <c r="AD15" s="36">
        <v>0</v>
      </c>
      <c r="AE15" s="29">
        <f t="shared" si="12"/>
        <v>0</v>
      </c>
      <c r="AF15" s="27">
        <v>5</v>
      </c>
      <c r="AG15" s="27">
        <v>0</v>
      </c>
      <c r="AH15" s="29">
        <f t="shared" si="13"/>
        <v>0</v>
      </c>
      <c r="AI15" s="27">
        <v>10</v>
      </c>
      <c r="AJ15" s="27">
        <v>0</v>
      </c>
      <c r="AK15" s="29">
        <f t="shared" si="0"/>
        <v>0</v>
      </c>
      <c r="AL15" s="36">
        <v>10</v>
      </c>
      <c r="AM15" s="37">
        <v>0</v>
      </c>
      <c r="AN15" s="29">
        <f t="shared" si="1"/>
        <v>0</v>
      </c>
      <c r="AO15" s="36">
        <v>5</v>
      </c>
      <c r="AP15" s="37">
        <v>0</v>
      </c>
      <c r="AQ15" s="29">
        <f t="shared" si="2"/>
        <v>0</v>
      </c>
      <c r="AR15" s="39">
        <f t="shared" si="14"/>
        <v>100</v>
      </c>
      <c r="AS15" s="48">
        <f t="shared" si="15"/>
        <v>0</v>
      </c>
      <c r="AT15" s="30">
        <f t="shared" si="21"/>
        <v>0</v>
      </c>
      <c r="AU15" s="31">
        <f t="shared" si="4"/>
        <v>0</v>
      </c>
      <c r="AV15" s="37"/>
      <c r="AW15" s="37"/>
      <c r="AX15" s="37"/>
      <c r="AY15" s="37"/>
      <c r="AZ15" s="37"/>
      <c r="BA15" s="37"/>
      <c r="BB15" s="37"/>
      <c r="BC15" s="36"/>
      <c r="BD15" s="36"/>
      <c r="BE15" s="36"/>
      <c r="BF15" s="47"/>
      <c r="BG15" s="49"/>
    </row>
    <row r="16" spans="1:60" ht="14.5" x14ac:dyDescent="0.3">
      <c r="A16" s="15">
        <v>10</v>
      </c>
      <c r="B16" s="56" t="s">
        <v>39</v>
      </c>
      <c r="C16" s="56" t="s">
        <v>42</v>
      </c>
      <c r="D16" s="56" t="s">
        <v>73</v>
      </c>
      <c r="E16" s="56" t="s">
        <v>74</v>
      </c>
      <c r="F16" s="56" t="s">
        <v>60</v>
      </c>
      <c r="G16" s="59"/>
      <c r="H16" s="36">
        <v>0</v>
      </c>
      <c r="I16" s="36">
        <v>0</v>
      </c>
      <c r="J16" s="29" t="str">
        <f t="shared" ref="J16" si="22">IFERROR(+I16/H16,"")</f>
        <v/>
      </c>
      <c r="K16" s="36">
        <v>0</v>
      </c>
      <c r="L16" s="36">
        <v>0</v>
      </c>
      <c r="M16" s="29" t="str">
        <f t="shared" ref="M16" si="23">IFERROR(+L16/K16,"")</f>
        <v/>
      </c>
      <c r="N16" s="36">
        <v>0</v>
      </c>
      <c r="O16" s="36">
        <v>0</v>
      </c>
      <c r="P16" s="29" t="str">
        <f t="shared" ref="P16" si="24">IFERROR(+O16/N16,"")</f>
        <v/>
      </c>
      <c r="Q16" s="36">
        <v>10</v>
      </c>
      <c r="R16" s="36">
        <v>0</v>
      </c>
      <c r="S16" s="29">
        <f t="shared" ref="S16" si="25">IFERROR(+R16/Q16,"")</f>
        <v>0</v>
      </c>
      <c r="T16" s="36">
        <v>40</v>
      </c>
      <c r="U16" s="36">
        <v>0</v>
      </c>
      <c r="V16" s="29">
        <f t="shared" ref="V16" si="26">IFERROR(+U16/T16,"")</f>
        <v>0</v>
      </c>
      <c r="W16" s="36">
        <v>10</v>
      </c>
      <c r="X16" s="36">
        <v>0</v>
      </c>
      <c r="Y16" s="29">
        <f t="shared" ref="Y16" si="27">IFERROR(+X16/W16,"")</f>
        <v>0</v>
      </c>
      <c r="Z16" s="36">
        <v>5</v>
      </c>
      <c r="AA16" s="36">
        <v>0</v>
      </c>
      <c r="AB16" s="29">
        <f t="shared" ref="AB16" si="28">IFERROR(+AA16/Z16,"")</f>
        <v>0</v>
      </c>
      <c r="AC16" s="36">
        <v>5</v>
      </c>
      <c r="AD16" s="36">
        <v>0</v>
      </c>
      <c r="AE16" s="29">
        <f t="shared" ref="AE16" si="29">IFERROR(+AD16/AC16,"")</f>
        <v>0</v>
      </c>
      <c r="AF16" s="27">
        <v>5</v>
      </c>
      <c r="AG16" s="27">
        <v>0</v>
      </c>
      <c r="AH16" s="29">
        <f t="shared" ref="AH16" si="30">IFERROR(+AG16/AF16,"")</f>
        <v>0</v>
      </c>
      <c r="AI16" s="27">
        <v>10</v>
      </c>
      <c r="AJ16" s="27">
        <v>0</v>
      </c>
      <c r="AK16" s="29">
        <f t="shared" ref="AK16" si="31">IFERROR(+AJ16/AI16,"")</f>
        <v>0</v>
      </c>
      <c r="AL16" s="36">
        <v>10</v>
      </c>
      <c r="AM16" s="37">
        <v>0</v>
      </c>
      <c r="AN16" s="29">
        <f t="shared" ref="AN16" si="32">IFERROR(+AM16/AL16,"")</f>
        <v>0</v>
      </c>
      <c r="AO16" s="36">
        <v>5</v>
      </c>
      <c r="AP16" s="37">
        <v>0</v>
      </c>
      <c r="AQ16" s="29">
        <f t="shared" ref="AQ16" si="33">IFERROR(+AP16/AO16,"")</f>
        <v>0</v>
      </c>
      <c r="AR16" s="39">
        <f t="shared" si="14"/>
        <v>100</v>
      </c>
      <c r="AS16" s="48">
        <f t="shared" si="15"/>
        <v>0</v>
      </c>
      <c r="AT16" s="30">
        <f t="shared" si="21"/>
        <v>0</v>
      </c>
      <c r="AU16" s="31">
        <f t="shared" si="4"/>
        <v>0</v>
      </c>
      <c r="AV16" s="37"/>
      <c r="AW16" s="37"/>
      <c r="AX16" s="37"/>
      <c r="AY16" s="37"/>
      <c r="AZ16" s="37"/>
      <c r="BA16" s="37"/>
      <c r="BB16" s="37"/>
      <c r="BC16" s="36"/>
      <c r="BD16" s="36"/>
      <c r="BE16" s="36"/>
      <c r="BF16" s="47"/>
      <c r="BG16" s="49"/>
    </row>
    <row r="17" spans="1:59" ht="29" x14ac:dyDescent="0.3">
      <c r="A17" s="15">
        <v>11</v>
      </c>
      <c r="B17" s="56" t="s">
        <v>45</v>
      </c>
      <c r="C17" s="56" t="s">
        <v>46</v>
      </c>
      <c r="D17" s="56" t="s">
        <v>77</v>
      </c>
      <c r="E17" s="56" t="s">
        <v>78</v>
      </c>
      <c r="G17" s="59"/>
      <c r="H17" s="36">
        <v>0</v>
      </c>
      <c r="I17" s="36">
        <v>0</v>
      </c>
      <c r="J17" s="29" t="str">
        <f t="shared" si="5"/>
        <v/>
      </c>
      <c r="K17" s="36">
        <v>0</v>
      </c>
      <c r="L17" s="36">
        <v>0</v>
      </c>
      <c r="M17" s="29" t="str">
        <f t="shared" si="6"/>
        <v/>
      </c>
      <c r="N17" s="27">
        <v>0</v>
      </c>
      <c r="O17" s="27">
        <v>0</v>
      </c>
      <c r="P17" s="29" t="str">
        <f t="shared" si="7"/>
        <v/>
      </c>
      <c r="Q17" s="36">
        <v>10</v>
      </c>
      <c r="R17" s="36">
        <v>0</v>
      </c>
      <c r="S17" s="29">
        <f t="shared" ref="S17:S21" si="34">IFERROR(+R17/Q17,"")</f>
        <v>0</v>
      </c>
      <c r="T17" s="36">
        <v>40</v>
      </c>
      <c r="U17" s="36">
        <v>0</v>
      </c>
      <c r="V17" s="29">
        <f t="shared" ref="V17:V21" si="35">IFERROR(+U17/T17,"")</f>
        <v>0</v>
      </c>
      <c r="W17" s="36">
        <v>10</v>
      </c>
      <c r="X17" s="36">
        <v>0</v>
      </c>
      <c r="Y17" s="29">
        <f t="shared" ref="Y17:Y21" si="36">IFERROR(+X17/W17,"")</f>
        <v>0</v>
      </c>
      <c r="Z17" s="36">
        <v>5</v>
      </c>
      <c r="AA17" s="36">
        <v>0</v>
      </c>
      <c r="AB17" s="29">
        <f t="shared" ref="AB17:AB21" si="37">IFERROR(+AA17/Z17,"")</f>
        <v>0</v>
      </c>
      <c r="AC17" s="36">
        <v>5</v>
      </c>
      <c r="AD17" s="36">
        <v>0</v>
      </c>
      <c r="AE17" s="29">
        <f t="shared" ref="AE17:AE21" si="38">IFERROR(+AD17/AC17,"")</f>
        <v>0</v>
      </c>
      <c r="AF17" s="27">
        <v>5</v>
      </c>
      <c r="AG17" s="27">
        <v>0</v>
      </c>
      <c r="AH17" s="29">
        <f t="shared" ref="AH17:AH21" si="39">IFERROR(+AG17/AF17,"")</f>
        <v>0</v>
      </c>
      <c r="AI17" s="27">
        <v>10</v>
      </c>
      <c r="AJ17" s="27">
        <v>0</v>
      </c>
      <c r="AK17" s="29">
        <f t="shared" ref="AK17:AK21" si="40">IFERROR(+AJ17/AI17,"")</f>
        <v>0</v>
      </c>
      <c r="AL17" s="36">
        <v>10</v>
      </c>
      <c r="AM17" s="37">
        <v>0</v>
      </c>
      <c r="AN17" s="29">
        <f t="shared" ref="AN17:AN21" si="41">IFERROR(+AM17/AL17,"")</f>
        <v>0</v>
      </c>
      <c r="AO17" s="36">
        <v>5</v>
      </c>
      <c r="AP17" s="37">
        <v>0</v>
      </c>
      <c r="AQ17" s="29">
        <f t="shared" ref="AQ17:AQ21" si="42">IFERROR(+AP17/AO17,"")</f>
        <v>0</v>
      </c>
      <c r="AR17" s="39">
        <f t="shared" si="14"/>
        <v>100</v>
      </c>
      <c r="AS17" s="48">
        <f t="shared" si="15"/>
        <v>0</v>
      </c>
      <c r="AT17" s="30">
        <f t="shared" si="21"/>
        <v>0</v>
      </c>
      <c r="AU17" s="31">
        <f t="shared" si="4"/>
        <v>0</v>
      </c>
      <c r="AV17" s="37"/>
      <c r="AW17" s="37"/>
      <c r="AX17" s="37"/>
      <c r="AY17" s="37"/>
      <c r="AZ17" s="37"/>
      <c r="BA17" s="37"/>
      <c r="BB17" s="37"/>
      <c r="BC17" s="36"/>
      <c r="BD17" s="36"/>
      <c r="BE17" s="36"/>
      <c r="BF17" s="47"/>
      <c r="BG17" s="49"/>
    </row>
    <row r="18" spans="1:59" ht="29" x14ac:dyDescent="0.3">
      <c r="A18" s="63">
        <v>12</v>
      </c>
      <c r="B18" s="64" t="s">
        <v>45</v>
      </c>
      <c r="C18" s="64" t="s">
        <v>46</v>
      </c>
      <c r="D18" s="64" t="s">
        <v>79</v>
      </c>
      <c r="E18" s="64" t="s">
        <v>80</v>
      </c>
      <c r="F18" s="70" t="s">
        <v>60</v>
      </c>
      <c r="G18" s="71"/>
      <c r="H18" s="36">
        <v>0</v>
      </c>
      <c r="I18" s="36">
        <v>0</v>
      </c>
      <c r="J18" s="29" t="str">
        <f t="shared" si="5"/>
        <v/>
      </c>
      <c r="K18" s="36">
        <v>0</v>
      </c>
      <c r="L18" s="36">
        <v>0</v>
      </c>
      <c r="M18" s="29" t="str">
        <f t="shared" si="6"/>
        <v/>
      </c>
      <c r="N18" s="27">
        <v>0</v>
      </c>
      <c r="O18" s="27">
        <v>0</v>
      </c>
      <c r="P18" s="29" t="str">
        <f t="shared" si="7"/>
        <v/>
      </c>
      <c r="Q18" s="36">
        <v>10</v>
      </c>
      <c r="R18" s="36">
        <v>0</v>
      </c>
      <c r="S18" s="29">
        <f t="shared" si="34"/>
        <v>0</v>
      </c>
      <c r="T18" s="36">
        <v>40</v>
      </c>
      <c r="U18" s="36">
        <v>0</v>
      </c>
      <c r="V18" s="29">
        <f t="shared" si="35"/>
        <v>0</v>
      </c>
      <c r="W18" s="36">
        <v>10</v>
      </c>
      <c r="X18" s="36">
        <v>0</v>
      </c>
      <c r="Y18" s="29">
        <f t="shared" si="36"/>
        <v>0</v>
      </c>
      <c r="Z18" s="36">
        <v>5</v>
      </c>
      <c r="AA18" s="36">
        <v>0</v>
      </c>
      <c r="AB18" s="29">
        <f t="shared" si="37"/>
        <v>0</v>
      </c>
      <c r="AC18" s="36">
        <v>5</v>
      </c>
      <c r="AD18" s="36">
        <v>0</v>
      </c>
      <c r="AE18" s="29">
        <f t="shared" si="38"/>
        <v>0</v>
      </c>
      <c r="AF18" s="27">
        <v>5</v>
      </c>
      <c r="AG18" s="27">
        <v>0</v>
      </c>
      <c r="AH18" s="29">
        <f t="shared" si="39"/>
        <v>0</v>
      </c>
      <c r="AI18" s="27">
        <v>10</v>
      </c>
      <c r="AJ18" s="27">
        <v>0</v>
      </c>
      <c r="AK18" s="29">
        <f t="shared" si="40"/>
        <v>0</v>
      </c>
      <c r="AL18" s="36">
        <v>10</v>
      </c>
      <c r="AM18" s="37">
        <v>0</v>
      </c>
      <c r="AN18" s="29">
        <f t="shared" si="41"/>
        <v>0</v>
      </c>
      <c r="AO18" s="36">
        <v>5</v>
      </c>
      <c r="AP18" s="37">
        <v>0</v>
      </c>
      <c r="AQ18" s="29">
        <f t="shared" si="42"/>
        <v>0</v>
      </c>
      <c r="AR18" s="39">
        <f t="shared" si="14"/>
        <v>100</v>
      </c>
      <c r="AS18" s="48">
        <f t="shared" si="15"/>
        <v>0</v>
      </c>
      <c r="AT18" s="30">
        <f t="shared" si="21"/>
        <v>0</v>
      </c>
      <c r="AU18" s="31">
        <f t="shared" si="4"/>
        <v>0</v>
      </c>
      <c r="AV18" s="37"/>
      <c r="AW18" s="37"/>
      <c r="AX18" s="37"/>
      <c r="AY18" s="37"/>
      <c r="AZ18" s="37"/>
      <c r="BA18" s="37"/>
      <c r="BB18" s="37"/>
      <c r="BC18" s="36"/>
      <c r="BD18" s="36"/>
      <c r="BE18" s="36"/>
      <c r="BF18" s="47"/>
      <c r="BG18" s="49"/>
    </row>
    <row r="19" spans="1:59" ht="29" x14ac:dyDescent="0.3">
      <c r="A19" s="15">
        <v>13</v>
      </c>
      <c r="B19" s="56" t="s">
        <v>45</v>
      </c>
      <c r="C19" s="56" t="s">
        <v>46</v>
      </c>
      <c r="D19" s="56" t="s">
        <v>81</v>
      </c>
      <c r="E19" s="56" t="s">
        <v>82</v>
      </c>
      <c r="F19" s="62" t="s">
        <v>60</v>
      </c>
      <c r="G19" s="59"/>
      <c r="H19" s="36">
        <v>0</v>
      </c>
      <c r="I19" s="36">
        <v>0</v>
      </c>
      <c r="J19" s="29" t="str">
        <f t="shared" si="5"/>
        <v/>
      </c>
      <c r="K19" s="36">
        <v>0</v>
      </c>
      <c r="L19" s="36">
        <v>0</v>
      </c>
      <c r="M19" s="29" t="str">
        <f t="shared" si="6"/>
        <v/>
      </c>
      <c r="N19" s="27">
        <v>0</v>
      </c>
      <c r="O19" s="27">
        <v>0</v>
      </c>
      <c r="P19" s="29" t="str">
        <f t="shared" si="7"/>
        <v/>
      </c>
      <c r="Q19" s="36">
        <v>10</v>
      </c>
      <c r="R19" s="36">
        <v>0</v>
      </c>
      <c r="S19" s="29">
        <f t="shared" si="34"/>
        <v>0</v>
      </c>
      <c r="T19" s="36">
        <v>40</v>
      </c>
      <c r="U19" s="36">
        <v>0</v>
      </c>
      <c r="V19" s="29">
        <f t="shared" si="35"/>
        <v>0</v>
      </c>
      <c r="W19" s="36">
        <v>10</v>
      </c>
      <c r="X19" s="36">
        <v>0</v>
      </c>
      <c r="Y19" s="29">
        <f t="shared" si="36"/>
        <v>0</v>
      </c>
      <c r="Z19" s="36">
        <v>5</v>
      </c>
      <c r="AA19" s="36">
        <v>0</v>
      </c>
      <c r="AB19" s="29">
        <f t="shared" si="37"/>
        <v>0</v>
      </c>
      <c r="AC19" s="36">
        <v>5</v>
      </c>
      <c r="AD19" s="36">
        <v>0</v>
      </c>
      <c r="AE19" s="29">
        <f t="shared" si="38"/>
        <v>0</v>
      </c>
      <c r="AF19" s="27">
        <v>5</v>
      </c>
      <c r="AG19" s="27">
        <v>0</v>
      </c>
      <c r="AH19" s="29">
        <f t="shared" si="39"/>
        <v>0</v>
      </c>
      <c r="AI19" s="27">
        <v>10</v>
      </c>
      <c r="AJ19" s="27">
        <v>0</v>
      </c>
      <c r="AK19" s="29">
        <f t="shared" si="40"/>
        <v>0</v>
      </c>
      <c r="AL19" s="36">
        <v>10</v>
      </c>
      <c r="AM19" s="37">
        <v>0</v>
      </c>
      <c r="AN19" s="29">
        <f t="shared" si="41"/>
        <v>0</v>
      </c>
      <c r="AO19" s="36">
        <v>5</v>
      </c>
      <c r="AP19" s="37">
        <v>0</v>
      </c>
      <c r="AQ19" s="29">
        <f t="shared" si="42"/>
        <v>0</v>
      </c>
      <c r="AR19" s="39">
        <f t="shared" si="14"/>
        <v>100</v>
      </c>
      <c r="AS19" s="48">
        <f t="shared" si="15"/>
        <v>0</v>
      </c>
      <c r="AT19" s="30">
        <f t="shared" si="21"/>
        <v>0</v>
      </c>
      <c r="AU19" s="31">
        <f t="shared" si="4"/>
        <v>0</v>
      </c>
      <c r="AV19" s="37"/>
      <c r="AW19" s="37"/>
      <c r="AX19" s="37"/>
      <c r="AY19" s="37"/>
      <c r="AZ19" s="37"/>
      <c r="BA19" s="37"/>
      <c r="BB19" s="37"/>
      <c r="BC19" s="36"/>
      <c r="BD19" s="36"/>
      <c r="BE19" s="36"/>
      <c r="BF19" s="47"/>
      <c r="BG19" s="49"/>
    </row>
    <row r="20" spans="1:59" ht="29" x14ac:dyDescent="0.3">
      <c r="A20" s="15">
        <v>14</v>
      </c>
      <c r="B20" s="56" t="s">
        <v>45</v>
      </c>
      <c r="C20" s="56" t="s">
        <v>46</v>
      </c>
      <c r="D20" s="56" t="s">
        <v>83</v>
      </c>
      <c r="E20" s="56" t="s">
        <v>84</v>
      </c>
      <c r="F20" s="56" t="s">
        <v>60</v>
      </c>
      <c r="G20" s="59"/>
      <c r="H20" s="36">
        <v>0</v>
      </c>
      <c r="I20" s="36">
        <v>0</v>
      </c>
      <c r="J20" s="29" t="str">
        <f t="shared" si="5"/>
        <v/>
      </c>
      <c r="K20" s="36">
        <v>0</v>
      </c>
      <c r="L20" s="36">
        <v>0</v>
      </c>
      <c r="M20" s="29" t="str">
        <f t="shared" si="6"/>
        <v/>
      </c>
      <c r="N20" s="27">
        <v>0</v>
      </c>
      <c r="O20" s="27">
        <v>0</v>
      </c>
      <c r="P20" s="29" t="str">
        <f t="shared" si="7"/>
        <v/>
      </c>
      <c r="Q20" s="36">
        <v>10</v>
      </c>
      <c r="R20" s="36">
        <v>0</v>
      </c>
      <c r="S20" s="29">
        <f t="shared" si="34"/>
        <v>0</v>
      </c>
      <c r="T20" s="36">
        <v>40</v>
      </c>
      <c r="U20" s="36">
        <v>0</v>
      </c>
      <c r="V20" s="29">
        <f t="shared" si="35"/>
        <v>0</v>
      </c>
      <c r="W20" s="36">
        <v>10</v>
      </c>
      <c r="X20" s="36">
        <v>0</v>
      </c>
      <c r="Y20" s="29">
        <f t="shared" si="36"/>
        <v>0</v>
      </c>
      <c r="Z20" s="36">
        <v>5</v>
      </c>
      <c r="AA20" s="36">
        <v>0</v>
      </c>
      <c r="AB20" s="29">
        <f t="shared" si="37"/>
        <v>0</v>
      </c>
      <c r="AC20" s="36">
        <v>5</v>
      </c>
      <c r="AD20" s="36">
        <v>0</v>
      </c>
      <c r="AE20" s="29">
        <f t="shared" si="38"/>
        <v>0</v>
      </c>
      <c r="AF20" s="27">
        <v>5</v>
      </c>
      <c r="AG20" s="27">
        <v>0</v>
      </c>
      <c r="AH20" s="29">
        <f t="shared" si="39"/>
        <v>0</v>
      </c>
      <c r="AI20" s="27">
        <v>10</v>
      </c>
      <c r="AJ20" s="27">
        <v>0</v>
      </c>
      <c r="AK20" s="29">
        <f t="shared" si="40"/>
        <v>0</v>
      </c>
      <c r="AL20" s="36">
        <v>10</v>
      </c>
      <c r="AM20" s="37">
        <v>0</v>
      </c>
      <c r="AN20" s="29">
        <f t="shared" si="41"/>
        <v>0</v>
      </c>
      <c r="AO20" s="36">
        <v>5</v>
      </c>
      <c r="AP20" s="37">
        <v>0</v>
      </c>
      <c r="AQ20" s="29">
        <f t="shared" si="42"/>
        <v>0</v>
      </c>
      <c r="AR20" s="39">
        <f t="shared" si="14"/>
        <v>100</v>
      </c>
      <c r="AS20" s="48">
        <f t="shared" si="15"/>
        <v>0</v>
      </c>
      <c r="AT20" s="30">
        <f t="shared" si="21"/>
        <v>0</v>
      </c>
      <c r="AU20" s="31">
        <f t="shared" si="4"/>
        <v>0</v>
      </c>
      <c r="AV20" s="37"/>
      <c r="AW20" s="37"/>
      <c r="AX20" s="37"/>
      <c r="AY20" s="37"/>
      <c r="AZ20" s="37"/>
      <c r="BA20" s="37"/>
      <c r="BB20" s="37"/>
      <c r="BC20" s="36"/>
      <c r="BD20" s="36"/>
      <c r="BE20" s="36"/>
      <c r="BF20" s="47"/>
      <c r="BG20" s="49"/>
    </row>
    <row r="21" spans="1:59" ht="29" x14ac:dyDescent="0.3">
      <c r="A21" s="15">
        <v>15</v>
      </c>
      <c r="B21" s="56" t="s">
        <v>45</v>
      </c>
      <c r="C21" s="56" t="s">
        <v>46</v>
      </c>
      <c r="D21" s="56" t="s">
        <v>85</v>
      </c>
      <c r="E21" s="56" t="s">
        <v>86</v>
      </c>
      <c r="G21" s="59"/>
      <c r="H21" s="36">
        <v>0</v>
      </c>
      <c r="I21" s="36">
        <v>0</v>
      </c>
      <c r="J21" s="29" t="str">
        <f t="shared" si="5"/>
        <v/>
      </c>
      <c r="K21" s="36">
        <v>0</v>
      </c>
      <c r="L21" s="36">
        <v>0</v>
      </c>
      <c r="M21" s="29" t="str">
        <f t="shared" si="6"/>
        <v/>
      </c>
      <c r="N21" s="27">
        <v>0</v>
      </c>
      <c r="O21" s="27">
        <v>0</v>
      </c>
      <c r="P21" s="29" t="str">
        <f t="shared" si="7"/>
        <v/>
      </c>
      <c r="Q21" s="36">
        <v>10</v>
      </c>
      <c r="R21" s="36">
        <v>0</v>
      </c>
      <c r="S21" s="29">
        <f t="shared" si="34"/>
        <v>0</v>
      </c>
      <c r="T21" s="36">
        <v>40</v>
      </c>
      <c r="U21" s="36">
        <v>0</v>
      </c>
      <c r="V21" s="29">
        <f t="shared" si="35"/>
        <v>0</v>
      </c>
      <c r="W21" s="36">
        <v>10</v>
      </c>
      <c r="X21" s="36">
        <v>0</v>
      </c>
      <c r="Y21" s="29">
        <f t="shared" si="36"/>
        <v>0</v>
      </c>
      <c r="Z21" s="36">
        <v>5</v>
      </c>
      <c r="AA21" s="36">
        <v>0</v>
      </c>
      <c r="AB21" s="29">
        <f t="shared" si="37"/>
        <v>0</v>
      </c>
      <c r="AC21" s="36">
        <v>5</v>
      </c>
      <c r="AD21" s="36">
        <v>0</v>
      </c>
      <c r="AE21" s="29">
        <f t="shared" si="38"/>
        <v>0</v>
      </c>
      <c r="AF21" s="27">
        <v>5</v>
      </c>
      <c r="AG21" s="27">
        <v>0</v>
      </c>
      <c r="AH21" s="29">
        <f t="shared" si="39"/>
        <v>0</v>
      </c>
      <c r="AI21" s="27">
        <v>10</v>
      </c>
      <c r="AJ21" s="27">
        <v>0</v>
      </c>
      <c r="AK21" s="29">
        <f t="shared" si="40"/>
        <v>0</v>
      </c>
      <c r="AL21" s="36">
        <v>10</v>
      </c>
      <c r="AM21" s="37">
        <v>0</v>
      </c>
      <c r="AN21" s="29">
        <f t="shared" si="41"/>
        <v>0</v>
      </c>
      <c r="AO21" s="36">
        <v>5</v>
      </c>
      <c r="AP21" s="37">
        <v>0</v>
      </c>
      <c r="AQ21" s="29">
        <f t="shared" si="42"/>
        <v>0</v>
      </c>
      <c r="AR21" s="39">
        <f t="shared" si="14"/>
        <v>100</v>
      </c>
      <c r="AS21" s="48">
        <f t="shared" si="15"/>
        <v>0</v>
      </c>
      <c r="AT21" s="30">
        <f t="shared" si="21"/>
        <v>0</v>
      </c>
      <c r="AU21" s="31">
        <f t="shared" si="4"/>
        <v>0</v>
      </c>
      <c r="AV21" s="37"/>
      <c r="AW21" s="37"/>
      <c r="AX21" s="37"/>
      <c r="AY21" s="37"/>
      <c r="AZ21" s="37"/>
      <c r="BA21" s="37"/>
      <c r="BB21" s="37"/>
      <c r="BC21" s="36"/>
      <c r="BD21" s="36"/>
      <c r="BE21" s="36"/>
      <c r="BF21" s="47"/>
      <c r="BG21" s="49"/>
    </row>
    <row r="22" spans="1:59" ht="29" x14ac:dyDescent="0.3">
      <c r="A22" s="15">
        <v>16</v>
      </c>
      <c r="B22" s="56" t="s">
        <v>45</v>
      </c>
      <c r="C22" s="56" t="s">
        <v>46</v>
      </c>
      <c r="D22" s="56" t="s">
        <v>87</v>
      </c>
      <c r="E22" s="56" t="s">
        <v>88</v>
      </c>
      <c r="F22" s="56" t="s">
        <v>60</v>
      </c>
      <c r="G22" s="59"/>
      <c r="H22" s="36">
        <v>20</v>
      </c>
      <c r="I22" s="36">
        <v>0</v>
      </c>
      <c r="J22" s="29">
        <f t="shared" si="5"/>
        <v>0</v>
      </c>
      <c r="K22" s="36">
        <v>30</v>
      </c>
      <c r="L22" s="36">
        <v>0</v>
      </c>
      <c r="M22" s="29">
        <f t="shared" si="6"/>
        <v>0</v>
      </c>
      <c r="N22" s="27">
        <v>30</v>
      </c>
      <c r="O22" s="27">
        <v>0</v>
      </c>
      <c r="P22" s="29">
        <f t="shared" si="7"/>
        <v>0</v>
      </c>
      <c r="Q22" s="27">
        <v>20</v>
      </c>
      <c r="R22" s="27">
        <v>0</v>
      </c>
      <c r="S22" s="29">
        <f t="shared" si="8"/>
        <v>0</v>
      </c>
      <c r="T22" s="36">
        <v>0</v>
      </c>
      <c r="U22" s="36">
        <v>0</v>
      </c>
      <c r="V22" s="29" t="str">
        <f t="shared" si="9"/>
        <v/>
      </c>
      <c r="W22" s="36">
        <v>0</v>
      </c>
      <c r="X22" s="36">
        <v>0</v>
      </c>
      <c r="Y22" s="29" t="str">
        <f t="shared" si="10"/>
        <v/>
      </c>
      <c r="Z22" s="36">
        <v>0</v>
      </c>
      <c r="AA22" s="36">
        <v>0</v>
      </c>
      <c r="AB22" s="29" t="str">
        <f t="shared" si="11"/>
        <v/>
      </c>
      <c r="AC22" s="36">
        <v>0</v>
      </c>
      <c r="AD22" s="36">
        <v>0</v>
      </c>
      <c r="AE22" s="29" t="str">
        <f t="shared" si="12"/>
        <v/>
      </c>
      <c r="AF22" s="36">
        <v>0</v>
      </c>
      <c r="AG22" s="36">
        <v>0</v>
      </c>
      <c r="AH22" s="29" t="str">
        <f t="shared" si="13"/>
        <v/>
      </c>
      <c r="AI22" s="36">
        <v>0</v>
      </c>
      <c r="AJ22" s="36">
        <v>0</v>
      </c>
      <c r="AK22" s="29" t="str">
        <f t="shared" si="0"/>
        <v/>
      </c>
      <c r="AL22" s="36">
        <v>0</v>
      </c>
      <c r="AM22" s="37">
        <v>0</v>
      </c>
      <c r="AN22" s="29" t="str">
        <f t="shared" si="1"/>
        <v/>
      </c>
      <c r="AO22" s="36">
        <v>0</v>
      </c>
      <c r="AP22" s="37">
        <v>0</v>
      </c>
      <c r="AQ22" s="29" t="str">
        <f t="shared" si="2"/>
        <v/>
      </c>
      <c r="AR22" s="39">
        <f t="shared" si="14"/>
        <v>100</v>
      </c>
      <c r="AS22" s="48">
        <f t="shared" si="15"/>
        <v>0</v>
      </c>
      <c r="AT22" s="30">
        <f t="shared" si="21"/>
        <v>0</v>
      </c>
      <c r="AU22" s="31">
        <f t="shared" si="4"/>
        <v>0</v>
      </c>
      <c r="AV22" s="37"/>
      <c r="AW22" s="37"/>
      <c r="AX22" s="37"/>
      <c r="AY22" s="37"/>
      <c r="AZ22" s="37"/>
      <c r="BA22" s="37"/>
      <c r="BB22" s="37"/>
      <c r="BC22" s="36"/>
      <c r="BD22" s="36"/>
      <c r="BE22" s="36"/>
      <c r="BF22" s="47"/>
      <c r="BG22" s="49"/>
    </row>
    <row r="23" spans="1:59" ht="14.5" x14ac:dyDescent="0.3">
      <c r="A23" s="15">
        <v>17</v>
      </c>
      <c r="B23" s="56" t="s">
        <v>45</v>
      </c>
      <c r="C23" s="56" t="s">
        <v>47</v>
      </c>
      <c r="D23" s="56" t="s">
        <v>89</v>
      </c>
      <c r="E23" s="56" t="s">
        <v>90</v>
      </c>
      <c r="F23" s="56" t="s">
        <v>60</v>
      </c>
      <c r="G23" s="59"/>
      <c r="H23" s="36">
        <v>20</v>
      </c>
      <c r="I23" s="36">
        <v>0</v>
      </c>
      <c r="J23" s="29">
        <f t="shared" ref="J23" si="43">IFERROR(+I23/H23,"")</f>
        <v>0</v>
      </c>
      <c r="K23" s="36">
        <v>30</v>
      </c>
      <c r="L23" s="36">
        <v>0</v>
      </c>
      <c r="M23" s="29">
        <f t="shared" ref="M23" si="44">IFERROR(+L23/K23,"")</f>
        <v>0</v>
      </c>
      <c r="N23" s="27">
        <v>30</v>
      </c>
      <c r="O23" s="27">
        <v>0</v>
      </c>
      <c r="P23" s="29">
        <f t="shared" ref="P23" si="45">IFERROR(+O23/N23,"")</f>
        <v>0</v>
      </c>
      <c r="Q23" s="27">
        <v>20</v>
      </c>
      <c r="R23" s="27">
        <v>0</v>
      </c>
      <c r="S23" s="29">
        <f t="shared" ref="S23" si="46">IFERROR(+R23/Q23,"")</f>
        <v>0</v>
      </c>
      <c r="T23" s="36">
        <v>0</v>
      </c>
      <c r="U23" s="36">
        <v>0</v>
      </c>
      <c r="V23" s="29" t="str">
        <f t="shared" ref="V23" si="47">IFERROR(+U23/T23,"")</f>
        <v/>
      </c>
      <c r="W23" s="36">
        <v>0</v>
      </c>
      <c r="X23" s="36">
        <v>0</v>
      </c>
      <c r="Y23" s="29" t="str">
        <f t="shared" ref="Y23" si="48">IFERROR(+X23/W23,"")</f>
        <v/>
      </c>
      <c r="Z23" s="36">
        <v>0</v>
      </c>
      <c r="AA23" s="36">
        <v>0</v>
      </c>
      <c r="AB23" s="29" t="str">
        <f t="shared" ref="AB23" si="49">IFERROR(+AA23/Z23,"")</f>
        <v/>
      </c>
      <c r="AC23" s="36">
        <v>0</v>
      </c>
      <c r="AD23" s="36">
        <v>0</v>
      </c>
      <c r="AE23" s="29" t="str">
        <f t="shared" ref="AE23" si="50">IFERROR(+AD23/AC23,"")</f>
        <v/>
      </c>
      <c r="AF23" s="36">
        <v>0</v>
      </c>
      <c r="AG23" s="36">
        <v>0</v>
      </c>
      <c r="AH23" s="29" t="str">
        <f t="shared" ref="AH23" si="51">IFERROR(+AG23/AF23,"")</f>
        <v/>
      </c>
      <c r="AI23" s="36">
        <v>0</v>
      </c>
      <c r="AJ23" s="36">
        <v>0</v>
      </c>
      <c r="AK23" s="29" t="str">
        <f t="shared" ref="AK23" si="52">IFERROR(+AJ23/AI23,"")</f>
        <v/>
      </c>
      <c r="AL23" s="36">
        <v>0</v>
      </c>
      <c r="AM23" s="37">
        <v>0</v>
      </c>
      <c r="AN23" s="29" t="str">
        <f t="shared" ref="AN23" si="53">IFERROR(+AM23/AL23,"")</f>
        <v/>
      </c>
      <c r="AO23" s="36">
        <v>0</v>
      </c>
      <c r="AP23" s="37">
        <v>0</v>
      </c>
      <c r="AQ23" s="29" t="str">
        <f t="shared" ref="AQ23" si="54">IFERROR(+AP23/AO23,"")</f>
        <v/>
      </c>
      <c r="AR23" s="39">
        <f t="shared" ref="AR23" si="55">H23+K23+N23+Q23+T23+W23+Z23+AC23+AF23+AI23+AL23+AO23</f>
        <v>100</v>
      </c>
      <c r="AS23" s="48">
        <f t="shared" si="15"/>
        <v>0</v>
      </c>
      <c r="AT23" s="30">
        <f t="shared" si="21"/>
        <v>0</v>
      </c>
      <c r="AU23" s="31">
        <f t="shared" si="4"/>
        <v>0</v>
      </c>
      <c r="AV23" s="37"/>
      <c r="AW23" s="37"/>
      <c r="AX23" s="37"/>
      <c r="AY23" s="37"/>
      <c r="AZ23" s="37"/>
      <c r="BA23" s="37"/>
      <c r="BB23" s="37"/>
      <c r="BC23" s="36"/>
      <c r="BD23" s="36"/>
      <c r="BE23" s="36"/>
      <c r="BF23" s="47"/>
      <c r="BG23" s="49"/>
    </row>
    <row r="24" spans="1:59" ht="14.5" x14ac:dyDescent="0.3">
      <c r="A24" s="15">
        <v>18</v>
      </c>
      <c r="B24" s="56" t="s">
        <v>45</v>
      </c>
      <c r="C24" s="56" t="s">
        <v>47</v>
      </c>
      <c r="D24" s="56" t="s">
        <v>91</v>
      </c>
      <c r="E24" s="56" t="s">
        <v>92</v>
      </c>
      <c r="F24" s="56" t="s">
        <v>60</v>
      </c>
      <c r="G24" s="59"/>
      <c r="H24" s="36">
        <v>0</v>
      </c>
      <c r="I24" s="36">
        <v>0</v>
      </c>
      <c r="J24" s="29" t="str">
        <f t="shared" si="5"/>
        <v/>
      </c>
      <c r="K24" s="36">
        <v>0</v>
      </c>
      <c r="L24" s="36">
        <v>0</v>
      </c>
      <c r="M24" s="29" t="str">
        <f t="shared" si="6"/>
        <v/>
      </c>
      <c r="N24" s="27">
        <v>10</v>
      </c>
      <c r="O24" s="27">
        <v>0</v>
      </c>
      <c r="P24" s="29">
        <f t="shared" si="7"/>
        <v>0</v>
      </c>
      <c r="Q24" s="27">
        <v>10</v>
      </c>
      <c r="R24" s="27">
        <v>0</v>
      </c>
      <c r="S24" s="29">
        <f t="shared" si="8"/>
        <v>0</v>
      </c>
      <c r="T24" s="36">
        <v>10</v>
      </c>
      <c r="U24" s="36">
        <v>0</v>
      </c>
      <c r="V24" s="29">
        <f t="shared" si="9"/>
        <v>0</v>
      </c>
      <c r="W24" s="36">
        <v>10</v>
      </c>
      <c r="X24" s="36">
        <v>0</v>
      </c>
      <c r="Y24" s="29">
        <f t="shared" si="10"/>
        <v>0</v>
      </c>
      <c r="Z24" s="36">
        <v>10</v>
      </c>
      <c r="AA24" s="36">
        <v>0</v>
      </c>
      <c r="AB24" s="29">
        <f t="shared" si="11"/>
        <v>0</v>
      </c>
      <c r="AC24" s="36">
        <v>10</v>
      </c>
      <c r="AD24" s="36">
        <v>0</v>
      </c>
      <c r="AE24" s="29">
        <f t="shared" si="12"/>
        <v>0</v>
      </c>
      <c r="AF24" s="36">
        <v>10</v>
      </c>
      <c r="AG24" s="36">
        <v>0</v>
      </c>
      <c r="AH24" s="29">
        <f t="shared" si="13"/>
        <v>0</v>
      </c>
      <c r="AI24" s="36">
        <v>10</v>
      </c>
      <c r="AJ24" s="36">
        <v>0</v>
      </c>
      <c r="AK24" s="29">
        <f t="shared" si="0"/>
        <v>0</v>
      </c>
      <c r="AL24" s="36">
        <v>10</v>
      </c>
      <c r="AM24" s="37">
        <v>0</v>
      </c>
      <c r="AN24" s="29">
        <f t="shared" si="1"/>
        <v>0</v>
      </c>
      <c r="AO24" s="36">
        <v>10</v>
      </c>
      <c r="AP24" s="37">
        <v>0</v>
      </c>
      <c r="AQ24" s="29">
        <f t="shared" si="2"/>
        <v>0</v>
      </c>
      <c r="AR24" s="39">
        <f t="shared" si="14"/>
        <v>100</v>
      </c>
      <c r="AS24" s="48">
        <f t="shared" si="15"/>
        <v>0</v>
      </c>
      <c r="AT24" s="30">
        <f t="shared" si="21"/>
        <v>0</v>
      </c>
      <c r="AU24" s="31">
        <f t="shared" si="4"/>
        <v>0</v>
      </c>
      <c r="AV24" s="37"/>
      <c r="AW24" s="37"/>
      <c r="AX24" s="37"/>
      <c r="AY24" s="37"/>
      <c r="AZ24" s="37"/>
      <c r="BA24" s="37"/>
      <c r="BB24" s="37"/>
      <c r="BC24" s="36"/>
      <c r="BD24" s="36"/>
      <c r="BE24" s="36"/>
      <c r="BF24" s="47"/>
      <c r="BG24" s="49"/>
    </row>
    <row r="25" spans="1:59" ht="14.5" x14ac:dyDescent="0.3">
      <c r="A25" s="15">
        <v>19</v>
      </c>
      <c r="B25" s="56" t="s">
        <v>45</v>
      </c>
      <c r="C25" s="56" t="s">
        <v>47</v>
      </c>
      <c r="D25" s="56" t="s">
        <v>93</v>
      </c>
      <c r="E25" s="56" t="s">
        <v>94</v>
      </c>
      <c r="F25" s="56" t="s">
        <v>60</v>
      </c>
      <c r="G25" s="59"/>
      <c r="H25" s="36">
        <v>0</v>
      </c>
      <c r="I25" s="36">
        <v>0</v>
      </c>
      <c r="J25" s="29" t="str">
        <f t="shared" si="5"/>
        <v/>
      </c>
      <c r="K25" s="36">
        <v>0</v>
      </c>
      <c r="L25" s="36">
        <v>0</v>
      </c>
      <c r="M25" s="29" t="str">
        <f t="shared" si="6"/>
        <v/>
      </c>
      <c r="N25" s="27">
        <v>0</v>
      </c>
      <c r="O25" s="27">
        <v>0</v>
      </c>
      <c r="P25" s="29" t="str">
        <f t="shared" si="7"/>
        <v/>
      </c>
      <c r="Q25" s="27">
        <v>25</v>
      </c>
      <c r="R25" s="27">
        <v>0</v>
      </c>
      <c r="S25" s="29">
        <f t="shared" si="8"/>
        <v>0</v>
      </c>
      <c r="T25" s="36">
        <v>0</v>
      </c>
      <c r="U25" s="36">
        <v>0</v>
      </c>
      <c r="V25" s="29" t="str">
        <f t="shared" si="9"/>
        <v/>
      </c>
      <c r="W25" s="36">
        <v>0</v>
      </c>
      <c r="X25" s="36">
        <v>0</v>
      </c>
      <c r="Y25" s="29" t="str">
        <f t="shared" si="10"/>
        <v/>
      </c>
      <c r="Z25" s="36">
        <v>0</v>
      </c>
      <c r="AA25" s="36">
        <v>0</v>
      </c>
      <c r="AB25" s="29" t="str">
        <f t="shared" si="11"/>
        <v/>
      </c>
      <c r="AC25" s="36">
        <v>25</v>
      </c>
      <c r="AD25" s="36">
        <v>0</v>
      </c>
      <c r="AE25" s="29">
        <f t="shared" si="12"/>
        <v>0</v>
      </c>
      <c r="AF25" s="36">
        <v>0</v>
      </c>
      <c r="AG25" s="36">
        <v>0</v>
      </c>
      <c r="AH25" s="29" t="str">
        <f t="shared" si="13"/>
        <v/>
      </c>
      <c r="AI25" s="36">
        <v>25</v>
      </c>
      <c r="AJ25" s="36">
        <v>0</v>
      </c>
      <c r="AK25" s="29">
        <f t="shared" si="0"/>
        <v>0</v>
      </c>
      <c r="AL25" s="36">
        <v>0</v>
      </c>
      <c r="AM25" s="37">
        <v>0</v>
      </c>
      <c r="AN25" s="29" t="str">
        <f t="shared" si="1"/>
        <v/>
      </c>
      <c r="AO25" s="36">
        <v>25</v>
      </c>
      <c r="AP25" s="37">
        <v>0</v>
      </c>
      <c r="AQ25" s="29">
        <f t="shared" si="2"/>
        <v>0</v>
      </c>
      <c r="AR25" s="39">
        <f t="shared" si="14"/>
        <v>100</v>
      </c>
      <c r="AS25" s="48">
        <f t="shared" si="15"/>
        <v>0</v>
      </c>
      <c r="AT25" s="30">
        <f t="shared" si="21"/>
        <v>0</v>
      </c>
      <c r="AU25" s="31">
        <f t="shared" si="4"/>
        <v>0</v>
      </c>
      <c r="AV25" s="37"/>
      <c r="AW25" s="37"/>
      <c r="AX25" s="37"/>
      <c r="AY25" s="37"/>
      <c r="AZ25" s="37"/>
      <c r="BA25" s="37"/>
      <c r="BB25" s="37"/>
      <c r="BC25" s="36"/>
      <c r="BD25" s="36"/>
      <c r="BE25" s="36"/>
      <c r="BF25" s="47"/>
      <c r="BG25" s="49"/>
    </row>
    <row r="26" spans="1:59" ht="14.5" x14ac:dyDescent="0.3">
      <c r="A26" s="15">
        <v>20</v>
      </c>
      <c r="B26" s="56" t="s">
        <v>45</v>
      </c>
      <c r="C26" s="56" t="s">
        <v>48</v>
      </c>
      <c r="D26" s="56" t="s">
        <v>130</v>
      </c>
      <c r="E26" s="56" t="s">
        <v>95</v>
      </c>
      <c r="F26" s="56" t="s">
        <v>60</v>
      </c>
      <c r="G26" s="59"/>
      <c r="H26" s="36">
        <v>0</v>
      </c>
      <c r="I26" s="36">
        <v>0</v>
      </c>
      <c r="J26" s="29" t="str">
        <f t="shared" si="5"/>
        <v/>
      </c>
      <c r="K26" s="36">
        <v>0</v>
      </c>
      <c r="L26" s="36">
        <v>0</v>
      </c>
      <c r="M26" s="29" t="str">
        <f t="shared" si="6"/>
        <v/>
      </c>
      <c r="N26" s="27">
        <v>10</v>
      </c>
      <c r="O26" s="27">
        <v>0</v>
      </c>
      <c r="P26" s="29">
        <f t="shared" ref="P26" si="56">IFERROR(+O26/N26,"")</f>
        <v>0</v>
      </c>
      <c r="Q26" s="27">
        <v>10</v>
      </c>
      <c r="R26" s="27">
        <v>0</v>
      </c>
      <c r="S26" s="29">
        <f t="shared" ref="S26" si="57">IFERROR(+R26/Q26,"")</f>
        <v>0</v>
      </c>
      <c r="T26" s="36">
        <v>10</v>
      </c>
      <c r="U26" s="36">
        <v>0</v>
      </c>
      <c r="V26" s="29">
        <f t="shared" ref="V26" si="58">IFERROR(+U26/T26,"")</f>
        <v>0</v>
      </c>
      <c r="W26" s="36">
        <v>10</v>
      </c>
      <c r="X26" s="36">
        <v>0</v>
      </c>
      <c r="Y26" s="29">
        <f t="shared" ref="Y26" si="59">IFERROR(+X26/W26,"")</f>
        <v>0</v>
      </c>
      <c r="Z26" s="36">
        <v>10</v>
      </c>
      <c r="AA26" s="36">
        <v>0</v>
      </c>
      <c r="AB26" s="29">
        <f t="shared" ref="AB26" si="60">IFERROR(+AA26/Z26,"")</f>
        <v>0</v>
      </c>
      <c r="AC26" s="36">
        <v>10</v>
      </c>
      <c r="AD26" s="36">
        <v>0</v>
      </c>
      <c r="AE26" s="29">
        <f t="shared" ref="AE26" si="61">IFERROR(+AD26/AC26,"")</f>
        <v>0</v>
      </c>
      <c r="AF26" s="36">
        <v>10</v>
      </c>
      <c r="AG26" s="36">
        <v>0</v>
      </c>
      <c r="AH26" s="29">
        <f t="shared" ref="AH26" si="62">IFERROR(+AG26/AF26,"")</f>
        <v>0</v>
      </c>
      <c r="AI26" s="36">
        <v>10</v>
      </c>
      <c r="AJ26" s="36">
        <v>0</v>
      </c>
      <c r="AK26" s="29">
        <f t="shared" ref="AK26" si="63">IFERROR(+AJ26/AI26,"")</f>
        <v>0</v>
      </c>
      <c r="AL26" s="36">
        <v>10</v>
      </c>
      <c r="AM26" s="37">
        <v>0</v>
      </c>
      <c r="AN26" s="29">
        <f t="shared" ref="AN26" si="64">IFERROR(+AM26/AL26,"")</f>
        <v>0</v>
      </c>
      <c r="AO26" s="36">
        <v>10</v>
      </c>
      <c r="AP26" s="37">
        <v>0</v>
      </c>
      <c r="AQ26" s="29">
        <f t="shared" ref="AQ26" si="65">IFERROR(+AP26/AO26,"")</f>
        <v>0</v>
      </c>
      <c r="AR26" s="39">
        <f t="shared" si="14"/>
        <v>100</v>
      </c>
      <c r="AS26" s="48">
        <f t="shared" si="15"/>
        <v>0</v>
      </c>
      <c r="AT26" s="30">
        <f t="shared" si="21"/>
        <v>0</v>
      </c>
      <c r="AU26" s="31">
        <f t="shared" si="4"/>
        <v>0</v>
      </c>
      <c r="AV26" s="37"/>
      <c r="AW26" s="37"/>
      <c r="AX26" s="37"/>
      <c r="AY26" s="37"/>
      <c r="AZ26" s="37"/>
      <c r="BA26" s="37"/>
      <c r="BB26" s="37"/>
      <c r="BC26" s="36"/>
      <c r="BD26" s="36"/>
      <c r="BE26" s="36"/>
      <c r="BF26" s="47"/>
      <c r="BG26" s="49"/>
    </row>
    <row r="27" spans="1:59" ht="14.5" x14ac:dyDescent="0.3">
      <c r="A27" s="15">
        <v>21</v>
      </c>
      <c r="B27" s="56" t="s">
        <v>45</v>
      </c>
      <c r="C27" s="56" t="s">
        <v>48</v>
      </c>
      <c r="D27" s="56" t="s">
        <v>96</v>
      </c>
      <c r="E27" s="56" t="s">
        <v>97</v>
      </c>
      <c r="F27" s="56" t="s">
        <v>60</v>
      </c>
      <c r="G27" s="59"/>
      <c r="H27" s="36">
        <v>0</v>
      </c>
      <c r="I27" s="36">
        <v>0</v>
      </c>
      <c r="J27" s="29" t="str">
        <f t="shared" si="5"/>
        <v/>
      </c>
      <c r="K27" s="36">
        <v>0</v>
      </c>
      <c r="L27" s="36">
        <v>0</v>
      </c>
      <c r="M27" s="29" t="str">
        <f t="shared" si="6"/>
        <v/>
      </c>
      <c r="N27" s="27">
        <v>0</v>
      </c>
      <c r="O27" s="27">
        <v>0</v>
      </c>
      <c r="P27" s="29" t="str">
        <f t="shared" si="7"/>
        <v/>
      </c>
      <c r="Q27" s="27">
        <v>0</v>
      </c>
      <c r="R27" s="27">
        <v>0</v>
      </c>
      <c r="S27" s="29" t="str">
        <f t="shared" si="8"/>
        <v/>
      </c>
      <c r="T27" s="36">
        <v>0</v>
      </c>
      <c r="U27" s="36">
        <v>0</v>
      </c>
      <c r="V27" s="29" t="str">
        <f t="shared" si="9"/>
        <v/>
      </c>
      <c r="W27" s="36">
        <v>0</v>
      </c>
      <c r="X27" s="36">
        <v>0</v>
      </c>
      <c r="Y27" s="29" t="str">
        <f t="shared" si="10"/>
        <v/>
      </c>
      <c r="Z27" s="36">
        <v>0</v>
      </c>
      <c r="AA27" s="36">
        <v>0</v>
      </c>
      <c r="AB27" s="29" t="str">
        <f t="shared" si="11"/>
        <v/>
      </c>
      <c r="AC27" s="36">
        <v>0</v>
      </c>
      <c r="AD27" s="36">
        <v>0</v>
      </c>
      <c r="AE27" s="29" t="str">
        <f t="shared" si="12"/>
        <v/>
      </c>
      <c r="AF27" s="36">
        <v>0</v>
      </c>
      <c r="AG27" s="36">
        <v>0</v>
      </c>
      <c r="AH27" s="29" t="str">
        <f t="shared" si="13"/>
        <v/>
      </c>
      <c r="AI27" s="36">
        <v>0</v>
      </c>
      <c r="AJ27" s="36">
        <v>0</v>
      </c>
      <c r="AK27" s="29" t="str">
        <f t="shared" si="0"/>
        <v/>
      </c>
      <c r="AL27" s="36">
        <v>0</v>
      </c>
      <c r="AM27" s="37">
        <v>0</v>
      </c>
      <c r="AN27" s="29" t="str">
        <f t="shared" si="1"/>
        <v/>
      </c>
      <c r="AO27" s="36">
        <v>0</v>
      </c>
      <c r="AP27" s="37">
        <v>0</v>
      </c>
      <c r="AQ27" s="29" t="str">
        <f t="shared" si="2"/>
        <v/>
      </c>
      <c r="AR27" s="39">
        <f t="shared" si="14"/>
        <v>0</v>
      </c>
      <c r="AS27" s="48">
        <f t="shared" si="15"/>
        <v>0</v>
      </c>
      <c r="AT27" s="30">
        <f t="shared" si="21"/>
        <v>0</v>
      </c>
      <c r="AU27" s="31">
        <f t="shared" si="4"/>
        <v>0</v>
      </c>
      <c r="AV27" s="37"/>
      <c r="AW27" s="37"/>
      <c r="AX27" s="37"/>
      <c r="AY27" s="37"/>
      <c r="AZ27" s="37"/>
      <c r="BA27" s="37"/>
      <c r="BB27" s="37"/>
      <c r="BC27" s="36"/>
      <c r="BD27" s="36"/>
      <c r="BE27" s="36"/>
      <c r="BF27" s="47"/>
      <c r="BG27" s="49"/>
    </row>
    <row r="28" spans="1:59" ht="14.5" x14ac:dyDescent="0.3">
      <c r="A28" s="63">
        <v>22</v>
      </c>
      <c r="B28" s="64" t="s">
        <v>45</v>
      </c>
      <c r="C28" s="64" t="s">
        <v>49</v>
      </c>
      <c r="D28" s="64" t="s">
        <v>98</v>
      </c>
      <c r="E28" s="64" t="s">
        <v>80</v>
      </c>
      <c r="F28" s="64" t="s">
        <v>60</v>
      </c>
      <c r="G28" s="59"/>
      <c r="H28" s="36">
        <v>0</v>
      </c>
      <c r="I28" s="36">
        <v>0</v>
      </c>
      <c r="J28" s="29" t="str">
        <f t="shared" si="5"/>
        <v/>
      </c>
      <c r="K28" s="36">
        <v>0</v>
      </c>
      <c r="L28" s="36">
        <v>0</v>
      </c>
      <c r="M28" s="29" t="str">
        <f t="shared" si="6"/>
        <v/>
      </c>
      <c r="N28" s="27">
        <v>0</v>
      </c>
      <c r="O28" s="27">
        <v>0</v>
      </c>
      <c r="P28" s="29" t="str">
        <f t="shared" si="7"/>
        <v/>
      </c>
      <c r="Q28" s="27">
        <v>0</v>
      </c>
      <c r="R28" s="27">
        <v>0</v>
      </c>
      <c r="S28" s="29" t="str">
        <f t="shared" si="8"/>
        <v/>
      </c>
      <c r="T28" s="36">
        <v>0</v>
      </c>
      <c r="U28" s="36">
        <v>0</v>
      </c>
      <c r="V28" s="29" t="str">
        <f t="shared" si="9"/>
        <v/>
      </c>
      <c r="W28" s="36">
        <v>0</v>
      </c>
      <c r="X28" s="36">
        <v>0</v>
      </c>
      <c r="Y28" s="29" t="str">
        <f t="shared" si="10"/>
        <v/>
      </c>
      <c r="Z28" s="36">
        <v>0</v>
      </c>
      <c r="AA28" s="36">
        <v>0</v>
      </c>
      <c r="AB28" s="29" t="str">
        <f t="shared" si="11"/>
        <v/>
      </c>
      <c r="AC28" s="36">
        <v>0</v>
      </c>
      <c r="AD28" s="36">
        <v>0</v>
      </c>
      <c r="AE28" s="29" t="str">
        <f t="shared" si="12"/>
        <v/>
      </c>
      <c r="AF28" s="36">
        <v>0</v>
      </c>
      <c r="AG28" s="36">
        <v>0</v>
      </c>
      <c r="AH28" s="29" t="str">
        <f t="shared" si="13"/>
        <v/>
      </c>
      <c r="AI28" s="36">
        <v>0</v>
      </c>
      <c r="AJ28" s="36">
        <v>0</v>
      </c>
      <c r="AK28" s="29" t="str">
        <f t="shared" si="0"/>
        <v/>
      </c>
      <c r="AL28" s="36">
        <v>0</v>
      </c>
      <c r="AM28" s="37">
        <v>0</v>
      </c>
      <c r="AN28" s="29" t="str">
        <f t="shared" si="1"/>
        <v/>
      </c>
      <c r="AO28" s="36">
        <v>0</v>
      </c>
      <c r="AP28" s="37">
        <v>0</v>
      </c>
      <c r="AQ28" s="29" t="str">
        <f t="shared" si="2"/>
        <v/>
      </c>
      <c r="AR28" s="39">
        <f t="shared" si="14"/>
        <v>0</v>
      </c>
      <c r="AS28" s="48">
        <f t="shared" si="15"/>
        <v>0</v>
      </c>
      <c r="AT28" s="30">
        <f t="shared" si="21"/>
        <v>0</v>
      </c>
      <c r="AU28" s="31">
        <f t="shared" si="4"/>
        <v>0</v>
      </c>
      <c r="AV28" s="37"/>
      <c r="AW28" s="37"/>
      <c r="AX28" s="37"/>
      <c r="AY28" s="37"/>
      <c r="AZ28" s="37"/>
      <c r="BA28" s="37"/>
      <c r="BB28" s="37"/>
      <c r="BC28" s="36"/>
      <c r="BD28" s="36"/>
      <c r="BE28" s="36"/>
      <c r="BF28" s="47"/>
      <c r="BG28" s="49"/>
    </row>
    <row r="29" spans="1:59" ht="14.5" x14ac:dyDescent="0.3">
      <c r="A29" s="63">
        <v>23</v>
      </c>
      <c r="B29" s="64" t="s">
        <v>45</v>
      </c>
      <c r="C29" s="64" t="s">
        <v>49</v>
      </c>
      <c r="D29" s="64" t="s">
        <v>99</v>
      </c>
      <c r="E29" s="64" t="s">
        <v>90</v>
      </c>
      <c r="F29" s="64" t="s">
        <v>60</v>
      </c>
      <c r="G29" s="59"/>
      <c r="H29" s="36">
        <v>0</v>
      </c>
      <c r="I29" s="36">
        <v>0</v>
      </c>
      <c r="J29" s="29" t="str">
        <f t="shared" si="5"/>
        <v/>
      </c>
      <c r="K29" s="36">
        <v>0</v>
      </c>
      <c r="L29" s="36">
        <v>0</v>
      </c>
      <c r="M29" s="29" t="str">
        <f t="shared" si="6"/>
        <v/>
      </c>
      <c r="N29" s="27">
        <v>0</v>
      </c>
      <c r="O29" s="27">
        <v>0</v>
      </c>
      <c r="P29" s="29" t="str">
        <f t="shared" si="7"/>
        <v/>
      </c>
      <c r="Q29" s="27">
        <v>0</v>
      </c>
      <c r="R29" s="27">
        <v>0</v>
      </c>
      <c r="S29" s="29" t="str">
        <f t="shared" si="8"/>
        <v/>
      </c>
      <c r="T29" s="36">
        <v>0</v>
      </c>
      <c r="U29" s="36">
        <v>0</v>
      </c>
      <c r="V29" s="29" t="str">
        <f t="shared" si="9"/>
        <v/>
      </c>
      <c r="W29" s="36">
        <v>0</v>
      </c>
      <c r="X29" s="36">
        <v>0</v>
      </c>
      <c r="Y29" s="29" t="str">
        <f t="shared" si="10"/>
        <v/>
      </c>
      <c r="Z29" s="36">
        <v>0</v>
      </c>
      <c r="AA29" s="36">
        <v>0</v>
      </c>
      <c r="AB29" s="29" t="str">
        <f t="shared" si="11"/>
        <v/>
      </c>
      <c r="AC29" s="36">
        <v>0</v>
      </c>
      <c r="AD29" s="36">
        <v>0</v>
      </c>
      <c r="AE29" s="29" t="str">
        <f t="shared" si="12"/>
        <v/>
      </c>
      <c r="AF29" s="36">
        <v>0</v>
      </c>
      <c r="AG29" s="36">
        <v>0</v>
      </c>
      <c r="AH29" s="29" t="str">
        <f t="shared" si="13"/>
        <v/>
      </c>
      <c r="AI29" s="36">
        <v>0</v>
      </c>
      <c r="AJ29" s="36">
        <v>0</v>
      </c>
      <c r="AK29" s="29" t="str">
        <f t="shared" si="0"/>
        <v/>
      </c>
      <c r="AL29" s="36">
        <v>0</v>
      </c>
      <c r="AM29" s="37">
        <v>0</v>
      </c>
      <c r="AN29" s="29" t="str">
        <f t="shared" si="1"/>
        <v/>
      </c>
      <c r="AO29" s="36">
        <v>0</v>
      </c>
      <c r="AP29" s="37">
        <v>0</v>
      </c>
      <c r="AQ29" s="29" t="str">
        <f t="shared" si="2"/>
        <v/>
      </c>
      <c r="AR29" s="39">
        <f t="shared" si="14"/>
        <v>0</v>
      </c>
      <c r="AS29" s="48">
        <f t="shared" si="15"/>
        <v>0</v>
      </c>
      <c r="AT29" s="30">
        <f t="shared" si="21"/>
        <v>0</v>
      </c>
      <c r="AU29" s="31">
        <f t="shared" si="4"/>
        <v>0</v>
      </c>
      <c r="AV29" s="37"/>
      <c r="AW29" s="37"/>
      <c r="AX29" s="37"/>
      <c r="AY29" s="37"/>
      <c r="AZ29" s="37"/>
      <c r="BA29" s="37"/>
      <c r="BB29" s="37"/>
      <c r="BC29" s="36"/>
      <c r="BD29" s="36"/>
      <c r="BE29" s="36"/>
      <c r="BF29" s="47"/>
      <c r="BG29" s="49"/>
    </row>
    <row r="30" spans="1:59" ht="14.5" x14ac:dyDescent="0.3">
      <c r="A30" s="63">
        <v>24</v>
      </c>
      <c r="B30" s="64" t="s">
        <v>45</v>
      </c>
      <c r="C30" s="64" t="s">
        <v>49</v>
      </c>
      <c r="D30" s="64" t="s">
        <v>100</v>
      </c>
      <c r="E30" s="64" t="s">
        <v>101</v>
      </c>
      <c r="F30" s="64" t="s">
        <v>60</v>
      </c>
      <c r="G30" s="59"/>
      <c r="H30" s="36">
        <v>0</v>
      </c>
      <c r="I30" s="36">
        <v>0</v>
      </c>
      <c r="J30" s="29" t="str">
        <f t="shared" si="5"/>
        <v/>
      </c>
      <c r="K30" s="36">
        <v>0</v>
      </c>
      <c r="L30" s="36">
        <v>0</v>
      </c>
      <c r="M30" s="29" t="str">
        <f t="shared" si="6"/>
        <v/>
      </c>
      <c r="N30" s="27">
        <v>0</v>
      </c>
      <c r="O30" s="27">
        <v>0</v>
      </c>
      <c r="P30" s="29" t="str">
        <f t="shared" si="7"/>
        <v/>
      </c>
      <c r="Q30" s="27">
        <v>0</v>
      </c>
      <c r="R30" s="27">
        <v>0</v>
      </c>
      <c r="S30" s="29" t="str">
        <f t="shared" si="8"/>
        <v/>
      </c>
      <c r="T30" s="36">
        <v>0</v>
      </c>
      <c r="U30" s="36">
        <v>0</v>
      </c>
      <c r="V30" s="29" t="str">
        <f t="shared" si="9"/>
        <v/>
      </c>
      <c r="W30" s="36">
        <v>0</v>
      </c>
      <c r="X30" s="36">
        <v>0</v>
      </c>
      <c r="Y30" s="29" t="str">
        <f t="shared" si="10"/>
        <v/>
      </c>
      <c r="Z30" s="36">
        <v>0</v>
      </c>
      <c r="AA30" s="36">
        <v>0</v>
      </c>
      <c r="AB30" s="29" t="str">
        <f t="shared" si="11"/>
        <v/>
      </c>
      <c r="AC30" s="36">
        <v>0</v>
      </c>
      <c r="AD30" s="36">
        <v>0</v>
      </c>
      <c r="AE30" s="29" t="str">
        <f t="shared" si="12"/>
        <v/>
      </c>
      <c r="AF30" s="36">
        <v>0</v>
      </c>
      <c r="AG30" s="36">
        <v>0</v>
      </c>
      <c r="AH30" s="29" t="str">
        <f t="shared" si="13"/>
        <v/>
      </c>
      <c r="AI30" s="36">
        <v>0</v>
      </c>
      <c r="AJ30" s="36">
        <v>0</v>
      </c>
      <c r="AK30" s="29" t="str">
        <f t="shared" si="0"/>
        <v/>
      </c>
      <c r="AL30" s="36">
        <v>0</v>
      </c>
      <c r="AM30" s="37">
        <v>0</v>
      </c>
      <c r="AN30" s="29" t="str">
        <f t="shared" si="1"/>
        <v/>
      </c>
      <c r="AO30" s="36">
        <v>0</v>
      </c>
      <c r="AP30" s="37">
        <v>0</v>
      </c>
      <c r="AQ30" s="29" t="str">
        <f t="shared" si="2"/>
        <v/>
      </c>
      <c r="AR30" s="39">
        <f t="shared" si="14"/>
        <v>0</v>
      </c>
      <c r="AS30" s="48">
        <f t="shared" si="15"/>
        <v>0</v>
      </c>
      <c r="AT30" s="30">
        <f t="shared" si="21"/>
        <v>0</v>
      </c>
      <c r="AU30" s="31">
        <f t="shared" si="4"/>
        <v>0</v>
      </c>
      <c r="AV30" s="37"/>
      <c r="AW30" s="37"/>
      <c r="AX30" s="37"/>
      <c r="AY30" s="37"/>
      <c r="AZ30" s="37"/>
      <c r="BA30" s="37"/>
      <c r="BB30" s="37"/>
      <c r="BC30" s="36"/>
      <c r="BD30" s="36"/>
      <c r="BE30" s="36"/>
      <c r="BF30" s="47"/>
      <c r="BG30" s="49"/>
    </row>
    <row r="31" spans="1:59" ht="14.5" x14ac:dyDescent="0.3">
      <c r="A31" s="63">
        <v>25</v>
      </c>
      <c r="B31" s="64" t="s">
        <v>45</v>
      </c>
      <c r="C31" s="64" t="s">
        <v>49</v>
      </c>
      <c r="D31" s="64" t="s">
        <v>102</v>
      </c>
      <c r="E31" s="64" t="s">
        <v>103</v>
      </c>
      <c r="F31" s="64" t="s">
        <v>60</v>
      </c>
      <c r="G31" s="59"/>
      <c r="H31" s="36">
        <v>0</v>
      </c>
      <c r="I31" s="36">
        <v>0</v>
      </c>
      <c r="J31" s="29" t="str">
        <f t="shared" si="5"/>
        <v/>
      </c>
      <c r="K31" s="36">
        <v>0</v>
      </c>
      <c r="L31" s="36">
        <v>0</v>
      </c>
      <c r="M31" s="29" t="str">
        <f t="shared" si="6"/>
        <v/>
      </c>
      <c r="N31" s="27">
        <v>0</v>
      </c>
      <c r="O31" s="27">
        <v>0</v>
      </c>
      <c r="P31" s="29" t="str">
        <f t="shared" si="7"/>
        <v/>
      </c>
      <c r="Q31" s="27">
        <v>0</v>
      </c>
      <c r="R31" s="27">
        <v>0</v>
      </c>
      <c r="S31" s="29" t="str">
        <f t="shared" si="8"/>
        <v/>
      </c>
      <c r="T31" s="36">
        <v>0</v>
      </c>
      <c r="U31" s="36">
        <v>0</v>
      </c>
      <c r="V31" s="29" t="str">
        <f t="shared" si="9"/>
        <v/>
      </c>
      <c r="W31" s="36">
        <v>0</v>
      </c>
      <c r="X31" s="36">
        <v>0</v>
      </c>
      <c r="Y31" s="29" t="str">
        <f t="shared" si="10"/>
        <v/>
      </c>
      <c r="Z31" s="36">
        <v>0</v>
      </c>
      <c r="AA31" s="36">
        <v>0</v>
      </c>
      <c r="AB31" s="29" t="str">
        <f t="shared" si="11"/>
        <v/>
      </c>
      <c r="AC31" s="36">
        <v>0</v>
      </c>
      <c r="AD31" s="36">
        <v>0</v>
      </c>
      <c r="AE31" s="29" t="str">
        <f t="shared" si="12"/>
        <v/>
      </c>
      <c r="AF31" s="36">
        <v>0</v>
      </c>
      <c r="AG31" s="36">
        <v>0</v>
      </c>
      <c r="AH31" s="29" t="str">
        <f t="shared" si="13"/>
        <v/>
      </c>
      <c r="AI31" s="36">
        <v>0</v>
      </c>
      <c r="AJ31" s="36">
        <v>0</v>
      </c>
      <c r="AK31" s="29" t="str">
        <f t="shared" si="0"/>
        <v/>
      </c>
      <c r="AL31" s="36">
        <v>0</v>
      </c>
      <c r="AM31" s="37">
        <v>0</v>
      </c>
      <c r="AN31" s="29" t="str">
        <f t="shared" si="1"/>
        <v/>
      </c>
      <c r="AO31" s="36">
        <v>0</v>
      </c>
      <c r="AP31" s="37">
        <v>0</v>
      </c>
      <c r="AQ31" s="29" t="str">
        <f t="shared" si="2"/>
        <v/>
      </c>
      <c r="AR31" s="39">
        <f t="shared" si="14"/>
        <v>0</v>
      </c>
      <c r="AS31" s="48">
        <f t="shared" si="15"/>
        <v>0</v>
      </c>
      <c r="AT31" s="30">
        <f t="shared" si="21"/>
        <v>0</v>
      </c>
      <c r="AU31" s="31">
        <f t="shared" si="4"/>
        <v>0</v>
      </c>
      <c r="AV31" s="37"/>
      <c r="AW31" s="37"/>
      <c r="AX31" s="37"/>
      <c r="AY31" s="37"/>
      <c r="AZ31" s="37"/>
      <c r="BA31" s="37"/>
      <c r="BB31" s="37"/>
      <c r="BC31" s="36"/>
      <c r="BD31" s="36"/>
      <c r="BE31" s="36"/>
      <c r="BF31" s="47"/>
      <c r="BG31" s="49"/>
    </row>
    <row r="32" spans="1:59" ht="14.5" x14ac:dyDescent="0.3">
      <c r="A32" s="63">
        <v>26</v>
      </c>
      <c r="B32" s="64" t="s">
        <v>45</v>
      </c>
      <c r="C32" s="64" t="s">
        <v>49</v>
      </c>
      <c r="D32" s="64" t="s">
        <v>104</v>
      </c>
      <c r="E32" s="64" t="s">
        <v>105</v>
      </c>
      <c r="F32" s="64" t="s">
        <v>60</v>
      </c>
      <c r="G32" s="59"/>
      <c r="H32" s="36">
        <v>0</v>
      </c>
      <c r="I32" s="36">
        <v>0</v>
      </c>
      <c r="J32" s="29" t="str">
        <f t="shared" si="5"/>
        <v/>
      </c>
      <c r="K32" s="36">
        <v>0</v>
      </c>
      <c r="L32" s="36">
        <v>0</v>
      </c>
      <c r="M32" s="29" t="str">
        <f t="shared" si="6"/>
        <v/>
      </c>
      <c r="N32" s="27">
        <v>0</v>
      </c>
      <c r="O32" s="27">
        <v>0</v>
      </c>
      <c r="P32" s="29" t="str">
        <f t="shared" si="7"/>
        <v/>
      </c>
      <c r="Q32" s="27">
        <v>0</v>
      </c>
      <c r="R32" s="27">
        <v>0</v>
      </c>
      <c r="S32" s="29" t="str">
        <f t="shared" si="8"/>
        <v/>
      </c>
      <c r="T32" s="36">
        <v>0</v>
      </c>
      <c r="U32" s="36">
        <v>0</v>
      </c>
      <c r="V32" s="29" t="str">
        <f t="shared" si="9"/>
        <v/>
      </c>
      <c r="W32" s="36">
        <v>0</v>
      </c>
      <c r="X32" s="36">
        <v>0</v>
      </c>
      <c r="Y32" s="29" t="str">
        <f t="shared" si="10"/>
        <v/>
      </c>
      <c r="Z32" s="36">
        <v>0</v>
      </c>
      <c r="AA32" s="36">
        <v>0</v>
      </c>
      <c r="AB32" s="29" t="str">
        <f t="shared" si="11"/>
        <v/>
      </c>
      <c r="AC32" s="36">
        <v>0</v>
      </c>
      <c r="AD32" s="36">
        <v>0</v>
      </c>
      <c r="AE32" s="29" t="str">
        <f t="shared" si="12"/>
        <v/>
      </c>
      <c r="AF32" s="36">
        <v>0</v>
      </c>
      <c r="AG32" s="36">
        <v>0</v>
      </c>
      <c r="AH32" s="29" t="str">
        <f t="shared" si="13"/>
        <v/>
      </c>
      <c r="AI32" s="36">
        <v>0</v>
      </c>
      <c r="AJ32" s="36">
        <v>0</v>
      </c>
      <c r="AK32" s="29" t="str">
        <f t="shared" si="0"/>
        <v/>
      </c>
      <c r="AL32" s="36">
        <v>0</v>
      </c>
      <c r="AM32" s="37">
        <v>0</v>
      </c>
      <c r="AN32" s="29" t="str">
        <f t="shared" si="1"/>
        <v/>
      </c>
      <c r="AO32" s="36">
        <v>0</v>
      </c>
      <c r="AP32" s="37">
        <v>0</v>
      </c>
      <c r="AQ32" s="29" t="str">
        <f t="shared" si="2"/>
        <v/>
      </c>
      <c r="AR32" s="39">
        <f t="shared" si="14"/>
        <v>0</v>
      </c>
      <c r="AS32" s="48">
        <f t="shared" si="15"/>
        <v>0</v>
      </c>
      <c r="AT32" s="30">
        <f t="shared" si="21"/>
        <v>0</v>
      </c>
      <c r="AU32" s="31">
        <f t="shared" si="4"/>
        <v>0</v>
      </c>
      <c r="AV32" s="37"/>
      <c r="AW32" s="37"/>
      <c r="AX32" s="37"/>
      <c r="AY32" s="37"/>
      <c r="AZ32" s="37"/>
      <c r="BA32" s="37"/>
      <c r="BB32" s="37"/>
      <c r="BC32" s="36"/>
      <c r="BD32" s="36"/>
      <c r="BE32" s="36"/>
      <c r="BF32" s="47"/>
      <c r="BG32" s="49"/>
    </row>
    <row r="33" spans="1:59" ht="14.5" x14ac:dyDescent="0.3">
      <c r="A33" s="63">
        <v>27</v>
      </c>
      <c r="B33" s="64" t="s">
        <v>45</v>
      </c>
      <c r="C33" s="64" t="s">
        <v>49</v>
      </c>
      <c r="D33" s="64" t="s">
        <v>106</v>
      </c>
      <c r="E33" s="64" t="s">
        <v>107</v>
      </c>
      <c r="F33" s="64" t="s">
        <v>60</v>
      </c>
      <c r="G33" s="59"/>
      <c r="H33" s="36">
        <v>0</v>
      </c>
      <c r="I33" s="36">
        <v>0</v>
      </c>
      <c r="J33" s="29" t="str">
        <f t="shared" si="5"/>
        <v/>
      </c>
      <c r="K33" s="36">
        <v>0</v>
      </c>
      <c r="L33" s="36">
        <v>0</v>
      </c>
      <c r="M33" s="29" t="str">
        <f t="shared" si="6"/>
        <v/>
      </c>
      <c r="N33" s="27">
        <v>0</v>
      </c>
      <c r="O33" s="27">
        <v>0</v>
      </c>
      <c r="P33" s="29" t="str">
        <f t="shared" si="7"/>
        <v/>
      </c>
      <c r="Q33" s="27">
        <v>0</v>
      </c>
      <c r="R33" s="27">
        <v>0</v>
      </c>
      <c r="S33" s="29" t="str">
        <f t="shared" si="8"/>
        <v/>
      </c>
      <c r="T33" s="36">
        <v>0</v>
      </c>
      <c r="U33" s="36">
        <v>0</v>
      </c>
      <c r="V33" s="29" t="str">
        <f t="shared" si="9"/>
        <v/>
      </c>
      <c r="W33" s="36">
        <v>0</v>
      </c>
      <c r="X33" s="36">
        <v>0</v>
      </c>
      <c r="Y33" s="29" t="str">
        <f t="shared" si="10"/>
        <v/>
      </c>
      <c r="Z33" s="36">
        <v>0</v>
      </c>
      <c r="AA33" s="36">
        <v>0</v>
      </c>
      <c r="AB33" s="29" t="str">
        <f t="shared" si="11"/>
        <v/>
      </c>
      <c r="AC33" s="36">
        <v>0</v>
      </c>
      <c r="AD33" s="36">
        <v>0</v>
      </c>
      <c r="AE33" s="29" t="str">
        <f t="shared" si="12"/>
        <v/>
      </c>
      <c r="AF33" s="36">
        <v>0</v>
      </c>
      <c r="AG33" s="36">
        <v>0</v>
      </c>
      <c r="AH33" s="29" t="str">
        <f t="shared" si="13"/>
        <v/>
      </c>
      <c r="AI33" s="36">
        <v>0</v>
      </c>
      <c r="AJ33" s="36">
        <v>0</v>
      </c>
      <c r="AK33" s="29" t="str">
        <f t="shared" si="0"/>
        <v/>
      </c>
      <c r="AL33" s="36">
        <v>0</v>
      </c>
      <c r="AM33" s="37">
        <v>0</v>
      </c>
      <c r="AN33" s="29" t="str">
        <f t="shared" si="1"/>
        <v/>
      </c>
      <c r="AO33" s="36">
        <v>0</v>
      </c>
      <c r="AP33" s="37">
        <v>0</v>
      </c>
      <c r="AQ33" s="29" t="str">
        <f t="shared" si="2"/>
        <v/>
      </c>
      <c r="AR33" s="39">
        <f t="shared" si="14"/>
        <v>0</v>
      </c>
      <c r="AS33" s="48">
        <f t="shared" si="15"/>
        <v>0</v>
      </c>
      <c r="AT33" s="30">
        <f t="shared" si="21"/>
        <v>0</v>
      </c>
      <c r="AU33" s="31">
        <f t="shared" si="4"/>
        <v>0</v>
      </c>
      <c r="AV33" s="37"/>
      <c r="AW33" s="37"/>
      <c r="AX33" s="37"/>
      <c r="AY33" s="37"/>
      <c r="AZ33" s="37"/>
      <c r="BA33" s="37"/>
      <c r="BB33" s="37"/>
      <c r="BC33" s="36"/>
      <c r="BD33" s="36"/>
      <c r="BE33" s="36"/>
      <c r="BF33" s="47"/>
      <c r="BG33" s="49"/>
    </row>
    <row r="34" spans="1:59" ht="14.5" x14ac:dyDescent="0.3">
      <c r="A34" s="63">
        <v>28</v>
      </c>
      <c r="B34" s="64" t="s">
        <v>45</v>
      </c>
      <c r="C34" s="64" t="s">
        <v>49</v>
      </c>
      <c r="D34" s="64" t="s">
        <v>108</v>
      </c>
      <c r="E34" s="64" t="s">
        <v>109</v>
      </c>
      <c r="F34" s="64" t="s">
        <v>60</v>
      </c>
      <c r="G34" s="59"/>
      <c r="H34" s="36">
        <v>0</v>
      </c>
      <c r="I34" s="36">
        <v>0</v>
      </c>
      <c r="J34" s="29" t="str">
        <f t="shared" si="5"/>
        <v/>
      </c>
      <c r="K34" s="36">
        <v>0</v>
      </c>
      <c r="L34" s="36">
        <v>0</v>
      </c>
      <c r="M34" s="29" t="str">
        <f t="shared" si="6"/>
        <v/>
      </c>
      <c r="N34" s="27">
        <v>0</v>
      </c>
      <c r="O34" s="27">
        <v>0</v>
      </c>
      <c r="P34" s="29" t="str">
        <f t="shared" si="7"/>
        <v/>
      </c>
      <c r="Q34" s="27">
        <v>0</v>
      </c>
      <c r="R34" s="27">
        <v>0</v>
      </c>
      <c r="S34" s="29" t="str">
        <f t="shared" si="8"/>
        <v/>
      </c>
      <c r="T34" s="36">
        <v>0</v>
      </c>
      <c r="U34" s="36">
        <v>0</v>
      </c>
      <c r="V34" s="29" t="str">
        <f t="shared" si="9"/>
        <v/>
      </c>
      <c r="W34" s="36">
        <v>0</v>
      </c>
      <c r="X34" s="36">
        <v>0</v>
      </c>
      <c r="Y34" s="29" t="str">
        <f t="shared" si="10"/>
        <v/>
      </c>
      <c r="Z34" s="36">
        <v>0</v>
      </c>
      <c r="AA34" s="36">
        <v>0</v>
      </c>
      <c r="AB34" s="29" t="str">
        <f t="shared" si="11"/>
        <v/>
      </c>
      <c r="AC34" s="36">
        <v>0</v>
      </c>
      <c r="AD34" s="36">
        <v>0</v>
      </c>
      <c r="AE34" s="29" t="str">
        <f t="shared" si="12"/>
        <v/>
      </c>
      <c r="AF34" s="36">
        <v>0</v>
      </c>
      <c r="AG34" s="36">
        <v>0</v>
      </c>
      <c r="AH34" s="29" t="str">
        <f t="shared" si="13"/>
        <v/>
      </c>
      <c r="AI34" s="36">
        <v>0</v>
      </c>
      <c r="AJ34" s="36">
        <v>0</v>
      </c>
      <c r="AK34" s="29" t="str">
        <f t="shared" si="0"/>
        <v/>
      </c>
      <c r="AL34" s="36">
        <v>0</v>
      </c>
      <c r="AM34" s="37">
        <v>0</v>
      </c>
      <c r="AN34" s="29" t="str">
        <f t="shared" si="1"/>
        <v/>
      </c>
      <c r="AO34" s="36">
        <v>0</v>
      </c>
      <c r="AP34" s="37">
        <v>0</v>
      </c>
      <c r="AQ34" s="29" t="str">
        <f t="shared" si="2"/>
        <v/>
      </c>
      <c r="AR34" s="39">
        <f t="shared" si="14"/>
        <v>0</v>
      </c>
      <c r="AS34" s="48">
        <f t="shared" si="15"/>
        <v>0</v>
      </c>
      <c r="AT34" s="30">
        <f t="shared" si="21"/>
        <v>0</v>
      </c>
      <c r="AU34" s="31">
        <f t="shared" si="4"/>
        <v>0</v>
      </c>
      <c r="AV34" s="37"/>
      <c r="AW34" s="37"/>
      <c r="AX34" s="37"/>
      <c r="AY34" s="37"/>
      <c r="AZ34" s="37"/>
      <c r="BA34" s="37"/>
      <c r="BB34" s="37"/>
      <c r="BC34" s="36"/>
      <c r="BD34" s="36"/>
      <c r="BE34" s="36"/>
      <c r="BF34" s="47"/>
      <c r="BG34" s="49"/>
    </row>
    <row r="35" spans="1:59" s="44" customFormat="1" ht="14.5" x14ac:dyDescent="0.35">
      <c r="A35" s="63">
        <v>29</v>
      </c>
      <c r="B35" s="64" t="s">
        <v>45</v>
      </c>
      <c r="C35" s="64" t="s">
        <v>49</v>
      </c>
      <c r="D35" s="64" t="s">
        <v>110</v>
      </c>
      <c r="E35" s="64" t="s">
        <v>111</v>
      </c>
      <c r="F35" s="64" t="s">
        <v>60</v>
      </c>
      <c r="G35" s="60"/>
      <c r="H35" s="42">
        <f>SUM(H7:H34)/14</f>
        <v>5</v>
      </c>
      <c r="I35" s="42">
        <f>SUM(I7:I34)/14</f>
        <v>2.1428571428571428</v>
      </c>
      <c r="J35" s="29">
        <f t="shared" si="5"/>
        <v>0.42857142857142855</v>
      </c>
      <c r="K35" s="42">
        <f>SUM(K7:K34)/14</f>
        <v>13.571428571428571</v>
      </c>
      <c r="L35" s="42">
        <f>SUM(L7:L34)/14</f>
        <v>9.2857142857142865</v>
      </c>
      <c r="M35" s="29">
        <f t="shared" si="6"/>
        <v>0.68421052631578949</v>
      </c>
      <c r="N35" s="42">
        <f>SUM(N7:N34)/14</f>
        <v>13.928571428571429</v>
      </c>
      <c r="O35" s="42">
        <f>SUM(O7:O34)/14</f>
        <v>8.2142857142857135</v>
      </c>
      <c r="P35" s="29">
        <f t="shared" si="7"/>
        <v>0.58974358974358965</v>
      </c>
      <c r="Q35" s="42">
        <f>SUM(Q7:Q34)/14</f>
        <v>18.928571428571427</v>
      </c>
      <c r="R35" s="42">
        <f>SUM(R7:R34)/14</f>
        <v>3.5714285714285716</v>
      </c>
      <c r="S35" s="29">
        <f t="shared" si="8"/>
        <v>0.18867924528301888</v>
      </c>
      <c r="T35" s="42">
        <f>SUM(T7:T34)/14</f>
        <v>26.428571428571427</v>
      </c>
      <c r="U35" s="42">
        <f>SUM(U7:U34)/14</f>
        <v>0</v>
      </c>
      <c r="V35" s="29">
        <f t="shared" si="9"/>
        <v>0</v>
      </c>
      <c r="W35" s="42">
        <f>SUM(W7:W34)/14</f>
        <v>10.357142857142858</v>
      </c>
      <c r="X35" s="42">
        <f>SUM(X7:X34)/14</f>
        <v>0</v>
      </c>
      <c r="Y35" s="29">
        <f t="shared" si="10"/>
        <v>0</v>
      </c>
      <c r="Z35" s="42">
        <f>SUM(Z7:Z34)/14</f>
        <v>4.6428571428571432</v>
      </c>
      <c r="AA35" s="42">
        <f>SUM(AA7:AA34)/14</f>
        <v>0</v>
      </c>
      <c r="AB35" s="29">
        <f t="shared" si="11"/>
        <v>0</v>
      </c>
      <c r="AC35" s="42">
        <f>SUM(AC7:AC34)/14</f>
        <v>6.4285714285714288</v>
      </c>
      <c r="AD35" s="42">
        <f>SUM(AD7:AD34)/14</f>
        <v>0</v>
      </c>
      <c r="AE35" s="29">
        <f t="shared" si="12"/>
        <v>0</v>
      </c>
      <c r="AF35" s="42">
        <f>SUM(AF7:AF34)/14</f>
        <v>7.1428571428571432</v>
      </c>
      <c r="AG35" s="42">
        <f>SUM(AG7:AG34)/14</f>
        <v>0</v>
      </c>
      <c r="AH35" s="29">
        <f t="shared" si="13"/>
        <v>0</v>
      </c>
      <c r="AI35" s="42">
        <f>SUM(AI7:AI34)/14</f>
        <v>10.357142857142858</v>
      </c>
      <c r="AJ35" s="42">
        <f>SUM(AJ7:AJ34)/14</f>
        <v>0</v>
      </c>
      <c r="AK35" s="29">
        <f t="shared" si="0"/>
        <v>0</v>
      </c>
      <c r="AL35" s="42">
        <f>SUM(AL7:AL34)/14</f>
        <v>8.5714285714285712</v>
      </c>
      <c r="AM35" s="42">
        <f>SUM(AM7:AM34)/14</f>
        <v>0</v>
      </c>
      <c r="AN35" s="29">
        <f t="shared" si="1"/>
        <v>0</v>
      </c>
      <c r="AO35" s="42">
        <f>SUM(AO7:AO34)/14</f>
        <v>10.357142857142858</v>
      </c>
      <c r="AP35" s="42">
        <f>SUM(AP7:AP34)/14</f>
        <v>0</v>
      </c>
      <c r="AQ35" s="29">
        <f t="shared" si="2"/>
        <v>0</v>
      </c>
      <c r="AR35" s="52">
        <f>SUM(H35+K35+N35+Q35+T35+W35+Z35+AC35+AF35+AI35+AL35+AO35)</f>
        <v>135.71428571428572</v>
      </c>
      <c r="AS35" s="41">
        <f>SUM(I35+L35+O35+R35+U35+X35+AA35+AD35+AG35+AJ35+AM35+AP35)</f>
        <v>23.214285714285715</v>
      </c>
      <c r="AT35" s="33">
        <f t="shared" si="3"/>
        <v>0.17105263157894737</v>
      </c>
      <c r="AU35" s="34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</row>
    <row r="36" spans="1:59" ht="14.5" x14ac:dyDescent="0.3">
      <c r="A36" s="15">
        <v>31</v>
      </c>
      <c r="B36" s="56" t="s">
        <v>45</v>
      </c>
      <c r="C36" s="56" t="s">
        <v>50</v>
      </c>
      <c r="D36" s="56" t="s">
        <v>131</v>
      </c>
      <c r="E36" s="56" t="s">
        <v>80</v>
      </c>
      <c r="F36" s="56" t="s">
        <v>60</v>
      </c>
      <c r="Z36" s="1"/>
      <c r="AA36" s="1"/>
      <c r="AB36" s="9"/>
      <c r="AC36" s="1"/>
      <c r="AD36" s="1"/>
      <c r="AE36" s="9"/>
      <c r="AF36" s="1"/>
      <c r="AG36" s="1"/>
    </row>
    <row r="37" spans="1:59" ht="14.5" x14ac:dyDescent="0.3">
      <c r="A37" s="15">
        <v>32</v>
      </c>
      <c r="B37" s="56" t="s">
        <v>45</v>
      </c>
      <c r="C37" s="56" t="s">
        <v>50</v>
      </c>
      <c r="D37" s="56" t="s">
        <v>132</v>
      </c>
      <c r="E37" s="56" t="s">
        <v>90</v>
      </c>
      <c r="F37" s="56" t="s">
        <v>60</v>
      </c>
    </row>
    <row r="38" spans="1:59" ht="14.5" x14ac:dyDescent="0.3">
      <c r="A38" s="63">
        <v>33</v>
      </c>
      <c r="B38" s="64" t="s">
        <v>45</v>
      </c>
      <c r="C38" s="64" t="s">
        <v>50</v>
      </c>
      <c r="D38" s="64" t="s">
        <v>133</v>
      </c>
      <c r="E38" s="64" t="s">
        <v>101</v>
      </c>
      <c r="F38" s="64" t="s">
        <v>60</v>
      </c>
    </row>
    <row r="39" spans="1:59" ht="14.5" x14ac:dyDescent="0.3">
      <c r="A39" s="63">
        <v>34</v>
      </c>
      <c r="B39" s="64" t="s">
        <v>45</v>
      </c>
      <c r="C39" s="64" t="s">
        <v>50</v>
      </c>
      <c r="D39" s="64" t="s">
        <v>102</v>
      </c>
      <c r="E39" s="64" t="s">
        <v>103</v>
      </c>
      <c r="F39" s="64" t="s">
        <v>60</v>
      </c>
      <c r="AR39" s="10"/>
      <c r="AS39" s="10"/>
      <c r="AT39" s="11"/>
      <c r="AU39" s="11"/>
    </row>
    <row r="40" spans="1:59" ht="14.5" x14ac:dyDescent="0.3">
      <c r="A40" s="63">
        <v>35</v>
      </c>
      <c r="B40" s="64" t="s">
        <v>45</v>
      </c>
      <c r="C40" s="64" t="s">
        <v>50</v>
      </c>
      <c r="D40" s="64" t="s">
        <v>104</v>
      </c>
      <c r="E40" s="64" t="s">
        <v>105</v>
      </c>
      <c r="F40" s="64" t="s">
        <v>60</v>
      </c>
      <c r="AC40" s="10"/>
      <c r="AK40" s="12"/>
      <c r="AR40" s="10"/>
      <c r="AS40" s="10"/>
      <c r="AT40" s="13"/>
    </row>
    <row r="41" spans="1:59" ht="14.5" x14ac:dyDescent="0.3">
      <c r="A41" s="63">
        <v>36</v>
      </c>
      <c r="B41" s="64" t="s">
        <v>45</v>
      </c>
      <c r="C41" s="64" t="s">
        <v>50</v>
      </c>
      <c r="D41" s="64" t="s">
        <v>106</v>
      </c>
      <c r="E41" s="64" t="s">
        <v>107</v>
      </c>
      <c r="F41" s="64" t="s">
        <v>60</v>
      </c>
    </row>
    <row r="42" spans="1:59" ht="14.5" x14ac:dyDescent="0.3">
      <c r="A42" s="63">
        <v>37</v>
      </c>
      <c r="B42" s="64" t="s">
        <v>45</v>
      </c>
      <c r="C42" s="64" t="s">
        <v>50</v>
      </c>
      <c r="D42" s="64" t="s">
        <v>108</v>
      </c>
      <c r="E42" s="64" t="s">
        <v>109</v>
      </c>
      <c r="F42" s="64" t="s">
        <v>60</v>
      </c>
    </row>
    <row r="43" spans="1:59" ht="14.5" x14ac:dyDescent="0.3">
      <c r="A43" s="63">
        <v>38</v>
      </c>
      <c r="B43" s="64" t="s">
        <v>45</v>
      </c>
      <c r="C43" s="64" t="s">
        <v>50</v>
      </c>
      <c r="D43" s="64" t="s">
        <v>110</v>
      </c>
      <c r="E43" s="64" t="s">
        <v>111</v>
      </c>
      <c r="F43" s="64" t="s">
        <v>60</v>
      </c>
    </row>
    <row r="44" spans="1:59" ht="14.5" x14ac:dyDescent="0.3">
      <c r="A44" s="15">
        <v>40</v>
      </c>
      <c r="B44" s="56" t="s">
        <v>45</v>
      </c>
      <c r="C44" s="56" t="s">
        <v>51</v>
      </c>
      <c r="D44" s="56" t="s">
        <v>134</v>
      </c>
      <c r="E44" s="56" t="s">
        <v>80</v>
      </c>
      <c r="F44" s="56" t="s">
        <v>60</v>
      </c>
    </row>
    <row r="45" spans="1:59" ht="14.5" x14ac:dyDescent="0.3">
      <c r="A45" s="15">
        <v>41</v>
      </c>
      <c r="B45" s="56" t="s">
        <v>45</v>
      </c>
      <c r="C45" s="56" t="s">
        <v>51</v>
      </c>
      <c r="D45" s="56" t="s">
        <v>135</v>
      </c>
      <c r="E45" s="56" t="s">
        <v>90</v>
      </c>
      <c r="F45" s="56" t="s">
        <v>60</v>
      </c>
    </row>
    <row r="46" spans="1:59" ht="14.5" x14ac:dyDescent="0.3">
      <c r="A46" s="63">
        <v>42</v>
      </c>
      <c r="B46" s="64" t="s">
        <v>45</v>
      </c>
      <c r="C46" s="64" t="s">
        <v>51</v>
      </c>
      <c r="D46" s="64" t="s">
        <v>136</v>
      </c>
      <c r="E46" s="64" t="s">
        <v>101</v>
      </c>
      <c r="F46" s="64" t="s">
        <v>60</v>
      </c>
    </row>
    <row r="47" spans="1:59" ht="14.5" x14ac:dyDescent="0.3">
      <c r="A47" s="63">
        <v>43</v>
      </c>
      <c r="B47" s="64" t="s">
        <v>45</v>
      </c>
      <c r="C47" s="64" t="s">
        <v>51</v>
      </c>
      <c r="D47" s="64" t="s">
        <v>102</v>
      </c>
      <c r="E47" s="64" t="s">
        <v>103</v>
      </c>
      <c r="F47" s="64" t="s">
        <v>60</v>
      </c>
    </row>
    <row r="48" spans="1:59" ht="14.5" x14ac:dyDescent="0.3">
      <c r="A48" s="63">
        <v>44</v>
      </c>
      <c r="B48" s="64" t="s">
        <v>45</v>
      </c>
      <c r="C48" s="64" t="s">
        <v>51</v>
      </c>
      <c r="D48" s="64" t="s">
        <v>104</v>
      </c>
      <c r="E48" s="64" t="s">
        <v>105</v>
      </c>
      <c r="F48" s="64" t="s">
        <v>60</v>
      </c>
    </row>
    <row r="49" spans="1:25" ht="14.5" x14ac:dyDescent="0.3">
      <c r="A49" s="63">
        <v>45</v>
      </c>
      <c r="B49" s="64" t="s">
        <v>45</v>
      </c>
      <c r="C49" s="64" t="s">
        <v>51</v>
      </c>
      <c r="D49" s="64" t="s">
        <v>106</v>
      </c>
      <c r="E49" s="64" t="s">
        <v>107</v>
      </c>
      <c r="F49" s="64" t="s">
        <v>60</v>
      </c>
    </row>
    <row r="50" spans="1:25" ht="14.5" x14ac:dyDescent="0.3">
      <c r="A50" s="63">
        <v>46</v>
      </c>
      <c r="B50" s="64" t="s">
        <v>45</v>
      </c>
      <c r="C50" s="64" t="s">
        <v>51</v>
      </c>
      <c r="D50" s="64" t="s">
        <v>108</v>
      </c>
      <c r="E50" s="64" t="s">
        <v>109</v>
      </c>
      <c r="F50" s="64" t="s">
        <v>60</v>
      </c>
    </row>
    <row r="51" spans="1:25" ht="14.5" x14ac:dyDescent="0.3">
      <c r="A51" s="63">
        <v>47</v>
      </c>
      <c r="B51" s="64" t="s">
        <v>45</v>
      </c>
      <c r="C51" s="64" t="s">
        <v>51</v>
      </c>
      <c r="D51" s="64" t="s">
        <v>110</v>
      </c>
      <c r="E51" s="64" t="s">
        <v>111</v>
      </c>
      <c r="F51" s="64" t="s">
        <v>60</v>
      </c>
    </row>
    <row r="52" spans="1:25" ht="14.5" x14ac:dyDescent="0.3">
      <c r="A52" s="15">
        <v>49</v>
      </c>
      <c r="B52" s="56" t="s">
        <v>45</v>
      </c>
      <c r="C52" s="56" t="s">
        <v>52</v>
      </c>
      <c r="D52" s="56" t="s">
        <v>137</v>
      </c>
      <c r="E52" s="56" t="s">
        <v>80</v>
      </c>
      <c r="F52" s="56" t="s">
        <v>60</v>
      </c>
    </row>
    <row r="53" spans="1:25" ht="14.5" x14ac:dyDescent="0.3">
      <c r="A53" s="15">
        <v>50</v>
      </c>
      <c r="B53" s="56" t="s">
        <v>45</v>
      </c>
      <c r="C53" s="56" t="s">
        <v>52</v>
      </c>
      <c r="D53" s="56" t="s">
        <v>138</v>
      </c>
      <c r="E53" s="56" t="s">
        <v>90</v>
      </c>
      <c r="F53" s="56" t="s">
        <v>60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ht="14.5" x14ac:dyDescent="0.3">
      <c r="A54" s="63">
        <v>51</v>
      </c>
      <c r="B54" s="64" t="s">
        <v>45</v>
      </c>
      <c r="C54" s="64" t="s">
        <v>52</v>
      </c>
      <c r="D54" s="64" t="s">
        <v>139</v>
      </c>
      <c r="E54" s="64" t="s">
        <v>101</v>
      </c>
      <c r="F54" s="56" t="s">
        <v>60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ht="14.5" x14ac:dyDescent="0.3">
      <c r="A55" s="63">
        <v>52</v>
      </c>
      <c r="B55" s="64" t="s">
        <v>45</v>
      </c>
      <c r="C55" s="64" t="s">
        <v>52</v>
      </c>
      <c r="D55" s="64" t="s">
        <v>102</v>
      </c>
      <c r="E55" s="64" t="s">
        <v>103</v>
      </c>
      <c r="F55" s="56" t="s">
        <v>60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ht="14.5" x14ac:dyDescent="0.3">
      <c r="A56" s="63">
        <v>53</v>
      </c>
      <c r="B56" s="64" t="s">
        <v>45</v>
      </c>
      <c r="C56" s="64" t="s">
        <v>52</v>
      </c>
      <c r="D56" s="64" t="s">
        <v>104</v>
      </c>
      <c r="E56" s="64" t="s">
        <v>105</v>
      </c>
      <c r="F56" s="56" t="s">
        <v>60</v>
      </c>
    </row>
    <row r="57" spans="1:25" ht="14.5" x14ac:dyDescent="0.3">
      <c r="A57" s="63">
        <v>54</v>
      </c>
      <c r="B57" s="64" t="s">
        <v>45</v>
      </c>
      <c r="C57" s="64" t="s">
        <v>52</v>
      </c>
      <c r="D57" s="64" t="s">
        <v>106</v>
      </c>
      <c r="E57" s="64" t="s">
        <v>107</v>
      </c>
      <c r="F57" s="56" t="s">
        <v>60</v>
      </c>
    </row>
    <row r="58" spans="1:25" ht="14.5" x14ac:dyDescent="0.3">
      <c r="A58" s="63">
        <v>55</v>
      </c>
      <c r="B58" s="64" t="s">
        <v>45</v>
      </c>
      <c r="C58" s="64" t="s">
        <v>52</v>
      </c>
      <c r="D58" s="64" t="s">
        <v>108</v>
      </c>
      <c r="E58" s="64" t="s">
        <v>109</v>
      </c>
      <c r="F58" s="56" t="s">
        <v>60</v>
      </c>
    </row>
    <row r="59" spans="1:25" ht="14.5" x14ac:dyDescent="0.3">
      <c r="A59" s="63">
        <v>56</v>
      </c>
      <c r="B59" s="64" t="s">
        <v>45</v>
      </c>
      <c r="C59" s="64" t="s">
        <v>52</v>
      </c>
      <c r="D59" s="64" t="s">
        <v>110</v>
      </c>
      <c r="E59" s="64" t="s">
        <v>111</v>
      </c>
      <c r="F59" s="56" t="s">
        <v>60</v>
      </c>
    </row>
    <row r="60" spans="1:25" ht="14.5" x14ac:dyDescent="0.3">
      <c r="A60" s="15">
        <v>57</v>
      </c>
      <c r="B60" s="56" t="s">
        <v>45</v>
      </c>
      <c r="C60" s="56" t="s">
        <v>61</v>
      </c>
      <c r="D60" s="56" t="s">
        <v>140</v>
      </c>
      <c r="E60" s="56" t="s">
        <v>80</v>
      </c>
      <c r="F60" s="56" t="s">
        <v>60</v>
      </c>
    </row>
    <row r="61" spans="1:25" ht="14.5" x14ac:dyDescent="0.3">
      <c r="A61" s="15">
        <v>58</v>
      </c>
      <c r="B61" s="56" t="s">
        <v>45</v>
      </c>
      <c r="C61" s="56" t="s">
        <v>61</v>
      </c>
      <c r="D61" s="56" t="s">
        <v>141</v>
      </c>
      <c r="E61" s="56" t="s">
        <v>90</v>
      </c>
    </row>
    <row r="62" spans="1:25" ht="14.5" x14ac:dyDescent="0.3">
      <c r="A62" s="63">
        <v>59</v>
      </c>
      <c r="B62" s="64" t="s">
        <v>45</v>
      </c>
      <c r="C62" s="64" t="s">
        <v>61</v>
      </c>
      <c r="D62" s="64" t="s">
        <v>142</v>
      </c>
      <c r="E62" s="64" t="s">
        <v>101</v>
      </c>
    </row>
    <row r="63" spans="1:25" ht="14.5" x14ac:dyDescent="0.3">
      <c r="A63" s="63">
        <v>60</v>
      </c>
      <c r="B63" s="64" t="s">
        <v>45</v>
      </c>
      <c r="C63" s="64" t="s">
        <v>61</v>
      </c>
      <c r="D63" s="64" t="s">
        <v>102</v>
      </c>
      <c r="E63" s="64" t="s">
        <v>103</v>
      </c>
    </row>
    <row r="64" spans="1:25" ht="14.5" x14ac:dyDescent="0.3">
      <c r="A64" s="63">
        <v>61</v>
      </c>
      <c r="B64" s="64" t="s">
        <v>45</v>
      </c>
      <c r="C64" s="64" t="s">
        <v>61</v>
      </c>
      <c r="D64" s="64" t="s">
        <v>104</v>
      </c>
      <c r="E64" s="64" t="s">
        <v>105</v>
      </c>
    </row>
    <row r="65" spans="1:5" ht="14.5" x14ac:dyDescent="0.3">
      <c r="A65" s="63">
        <v>62</v>
      </c>
      <c r="B65" s="64" t="s">
        <v>45</v>
      </c>
      <c r="C65" s="64" t="s">
        <v>61</v>
      </c>
      <c r="D65" s="64" t="s">
        <v>106</v>
      </c>
      <c r="E65" s="64" t="s">
        <v>107</v>
      </c>
    </row>
    <row r="66" spans="1:5" ht="14.5" x14ac:dyDescent="0.3">
      <c r="A66" s="63">
        <v>63</v>
      </c>
      <c r="B66" s="64" t="s">
        <v>45</v>
      </c>
      <c r="C66" s="64" t="s">
        <v>61</v>
      </c>
      <c r="D66" s="64" t="s">
        <v>108</v>
      </c>
      <c r="E66" s="64" t="s">
        <v>109</v>
      </c>
    </row>
    <row r="67" spans="1:5" ht="14.5" x14ac:dyDescent="0.3">
      <c r="A67" s="63">
        <v>64</v>
      </c>
      <c r="B67" s="64" t="s">
        <v>45</v>
      </c>
      <c r="C67" s="64" t="s">
        <v>61</v>
      </c>
      <c r="D67" s="64" t="s">
        <v>110</v>
      </c>
      <c r="E67" s="64" t="s">
        <v>111</v>
      </c>
    </row>
    <row r="68" spans="1:5" ht="14.5" x14ac:dyDescent="0.3">
      <c r="A68" s="15">
        <v>65</v>
      </c>
      <c r="B68" s="56" t="s">
        <v>45</v>
      </c>
      <c r="C68" s="56" t="s">
        <v>63</v>
      </c>
      <c r="D68" s="56" t="s">
        <v>143</v>
      </c>
      <c r="E68" s="56" t="s">
        <v>80</v>
      </c>
    </row>
    <row r="69" spans="1:5" ht="14.5" x14ac:dyDescent="0.3">
      <c r="A69" s="15">
        <v>66</v>
      </c>
      <c r="B69" s="56" t="s">
        <v>45</v>
      </c>
      <c r="C69" s="56" t="s">
        <v>63</v>
      </c>
      <c r="D69" s="56" t="s">
        <v>144</v>
      </c>
      <c r="E69" s="56" t="s">
        <v>90</v>
      </c>
    </row>
    <row r="70" spans="1:5" ht="14.5" x14ac:dyDescent="0.3">
      <c r="A70" s="63">
        <v>67</v>
      </c>
      <c r="B70" s="64" t="s">
        <v>45</v>
      </c>
      <c r="C70" s="64" t="s">
        <v>63</v>
      </c>
      <c r="D70" s="64" t="s">
        <v>145</v>
      </c>
      <c r="E70" s="64" t="s">
        <v>101</v>
      </c>
    </row>
    <row r="71" spans="1:5" ht="14.5" x14ac:dyDescent="0.3">
      <c r="A71" s="63">
        <v>68</v>
      </c>
      <c r="B71" s="64" t="s">
        <v>45</v>
      </c>
      <c r="C71" s="64" t="s">
        <v>63</v>
      </c>
      <c r="D71" s="64" t="s">
        <v>102</v>
      </c>
      <c r="E71" s="64" t="s">
        <v>103</v>
      </c>
    </row>
    <row r="72" spans="1:5" ht="14.5" x14ac:dyDescent="0.3">
      <c r="A72" s="63">
        <v>69</v>
      </c>
      <c r="B72" s="64" t="s">
        <v>45</v>
      </c>
      <c r="C72" s="64" t="s">
        <v>63</v>
      </c>
      <c r="D72" s="64" t="s">
        <v>104</v>
      </c>
      <c r="E72" s="64" t="s">
        <v>105</v>
      </c>
    </row>
    <row r="73" spans="1:5" ht="14.5" x14ac:dyDescent="0.3">
      <c r="A73" s="63">
        <v>70</v>
      </c>
      <c r="B73" s="64" t="s">
        <v>45</v>
      </c>
      <c r="C73" s="64" t="s">
        <v>63</v>
      </c>
      <c r="D73" s="64" t="s">
        <v>106</v>
      </c>
      <c r="E73" s="64" t="s">
        <v>107</v>
      </c>
    </row>
    <row r="74" spans="1:5" ht="14.5" x14ac:dyDescent="0.3">
      <c r="A74" s="63">
        <v>71</v>
      </c>
      <c r="B74" s="64" t="s">
        <v>45</v>
      </c>
      <c r="C74" s="64" t="s">
        <v>63</v>
      </c>
      <c r="D74" s="64" t="s">
        <v>108</v>
      </c>
      <c r="E74" s="64" t="s">
        <v>109</v>
      </c>
    </row>
    <row r="75" spans="1:5" ht="14.5" x14ac:dyDescent="0.3">
      <c r="A75" s="63">
        <v>72</v>
      </c>
      <c r="B75" s="64" t="s">
        <v>45</v>
      </c>
      <c r="C75" s="64" t="s">
        <v>63</v>
      </c>
      <c r="D75" s="64" t="s">
        <v>110</v>
      </c>
      <c r="E75" s="64" t="s">
        <v>111</v>
      </c>
    </row>
    <row r="76" spans="1:5" ht="14.5" x14ac:dyDescent="0.3">
      <c r="A76" s="15">
        <v>73</v>
      </c>
      <c r="B76" s="56" t="s">
        <v>45</v>
      </c>
      <c r="C76" s="56" t="s">
        <v>62</v>
      </c>
      <c r="D76" s="56" t="s">
        <v>146</v>
      </c>
      <c r="E76" s="56" t="s">
        <v>80</v>
      </c>
    </row>
    <row r="77" spans="1:5" ht="14.5" x14ac:dyDescent="0.3">
      <c r="A77" s="15">
        <v>74</v>
      </c>
      <c r="B77" s="56" t="s">
        <v>45</v>
      </c>
      <c r="C77" s="56" t="s">
        <v>62</v>
      </c>
      <c r="D77" s="56" t="s">
        <v>147</v>
      </c>
      <c r="E77" s="56" t="s">
        <v>90</v>
      </c>
    </row>
    <row r="78" spans="1:5" ht="14.5" x14ac:dyDescent="0.3">
      <c r="A78" s="63">
        <v>75</v>
      </c>
      <c r="B78" s="64" t="s">
        <v>45</v>
      </c>
      <c r="C78" s="64" t="s">
        <v>62</v>
      </c>
      <c r="D78" s="64" t="s">
        <v>148</v>
      </c>
      <c r="E78" s="64" t="s">
        <v>101</v>
      </c>
    </row>
    <row r="79" spans="1:5" ht="14.5" x14ac:dyDescent="0.3">
      <c r="A79" s="63">
        <v>76</v>
      </c>
      <c r="B79" s="64" t="s">
        <v>45</v>
      </c>
      <c r="C79" s="64" t="s">
        <v>62</v>
      </c>
      <c r="D79" s="64" t="s">
        <v>102</v>
      </c>
      <c r="E79" s="64" t="s">
        <v>103</v>
      </c>
    </row>
    <row r="80" spans="1:5" ht="14.5" x14ac:dyDescent="0.3">
      <c r="A80" s="63">
        <v>77</v>
      </c>
      <c r="B80" s="64" t="s">
        <v>45</v>
      </c>
      <c r="C80" s="64" t="s">
        <v>62</v>
      </c>
      <c r="D80" s="64" t="s">
        <v>104</v>
      </c>
      <c r="E80" s="64" t="s">
        <v>105</v>
      </c>
    </row>
    <row r="81" spans="1:6" ht="14.5" x14ac:dyDescent="0.3">
      <c r="A81" s="63">
        <v>78</v>
      </c>
      <c r="B81" s="64" t="s">
        <v>45</v>
      </c>
      <c r="C81" s="64" t="s">
        <v>62</v>
      </c>
      <c r="D81" s="64" t="s">
        <v>106</v>
      </c>
      <c r="E81" s="64" t="s">
        <v>107</v>
      </c>
    </row>
    <row r="82" spans="1:6" ht="14.5" x14ac:dyDescent="0.3">
      <c r="A82" s="63">
        <v>79</v>
      </c>
      <c r="B82" s="64" t="s">
        <v>45</v>
      </c>
      <c r="C82" s="64" t="s">
        <v>62</v>
      </c>
      <c r="D82" s="64" t="s">
        <v>108</v>
      </c>
      <c r="E82" s="64" t="s">
        <v>109</v>
      </c>
    </row>
    <row r="83" spans="1:6" ht="14.5" x14ac:dyDescent="0.3">
      <c r="A83" s="63">
        <v>80</v>
      </c>
      <c r="B83" s="64" t="s">
        <v>45</v>
      </c>
      <c r="C83" s="64" t="s">
        <v>62</v>
      </c>
      <c r="D83" s="64" t="s">
        <v>110</v>
      </c>
      <c r="E83" s="64" t="s">
        <v>111</v>
      </c>
    </row>
    <row r="84" spans="1:6" ht="29" x14ac:dyDescent="0.3">
      <c r="A84" s="15">
        <v>81</v>
      </c>
      <c r="B84" s="56" t="s">
        <v>56</v>
      </c>
      <c r="C84" s="56" t="s">
        <v>57</v>
      </c>
      <c r="D84" s="56" t="s">
        <v>115</v>
      </c>
      <c r="E84" s="56" t="s">
        <v>84</v>
      </c>
    </row>
    <row r="85" spans="1:6" ht="29" x14ac:dyDescent="0.3">
      <c r="A85" s="15">
        <v>82</v>
      </c>
      <c r="B85" s="56" t="s">
        <v>56</v>
      </c>
      <c r="C85" s="56" t="s">
        <v>57</v>
      </c>
      <c r="D85" s="56" t="s">
        <v>116</v>
      </c>
      <c r="E85" s="56" t="s">
        <v>117</v>
      </c>
    </row>
    <row r="86" spans="1:6" ht="29" x14ac:dyDescent="0.3">
      <c r="A86" s="15">
        <v>83</v>
      </c>
      <c r="B86" s="56" t="s">
        <v>56</v>
      </c>
      <c r="C86" s="56" t="s">
        <v>57</v>
      </c>
      <c r="D86" s="56" t="s">
        <v>118</v>
      </c>
      <c r="E86" s="56" t="s">
        <v>119</v>
      </c>
    </row>
    <row r="87" spans="1:6" ht="29" x14ac:dyDescent="0.3">
      <c r="A87" s="15">
        <v>84</v>
      </c>
      <c r="B87" s="56" t="s">
        <v>56</v>
      </c>
      <c r="C87" s="56" t="s">
        <v>58</v>
      </c>
      <c r="D87" s="56" t="s">
        <v>120</v>
      </c>
      <c r="E87" s="56" t="s">
        <v>121</v>
      </c>
    </row>
    <row r="88" spans="1:6" ht="29" x14ac:dyDescent="0.3">
      <c r="A88" s="15">
        <v>85</v>
      </c>
      <c r="B88" s="56" t="s">
        <v>56</v>
      </c>
      <c r="C88" s="56" t="s">
        <v>58</v>
      </c>
      <c r="D88" s="56" t="s">
        <v>122</v>
      </c>
      <c r="E88" s="56" t="s">
        <v>123</v>
      </c>
    </row>
    <row r="89" spans="1:6" ht="14.5" x14ac:dyDescent="0.3">
      <c r="A89" s="15">
        <v>86</v>
      </c>
      <c r="B89" s="56" t="s">
        <v>56</v>
      </c>
      <c r="C89" s="56" t="s">
        <v>59</v>
      </c>
      <c r="D89" s="56" t="s">
        <v>124</v>
      </c>
      <c r="E89" s="56" t="s">
        <v>125</v>
      </c>
    </row>
    <row r="90" spans="1:6" ht="29" x14ac:dyDescent="0.3">
      <c r="A90" s="65">
        <v>87</v>
      </c>
      <c r="B90" s="66" t="s">
        <v>39</v>
      </c>
      <c r="C90" s="66" t="s">
        <v>44</v>
      </c>
      <c r="D90" s="66" t="s">
        <v>75</v>
      </c>
      <c r="E90" s="66" t="s">
        <v>76</v>
      </c>
    </row>
    <row r="91" spans="1:6" ht="23" x14ac:dyDescent="0.3">
      <c r="A91" s="67"/>
      <c r="B91" s="68" t="s">
        <v>39</v>
      </c>
      <c r="C91" s="68" t="s">
        <v>150</v>
      </c>
      <c r="D91" s="68" t="s">
        <v>170</v>
      </c>
      <c r="E91" s="68" t="s">
        <v>151</v>
      </c>
      <c r="F91" s="68" t="s">
        <v>169</v>
      </c>
    </row>
    <row r="92" spans="1:6" ht="23" x14ac:dyDescent="0.3">
      <c r="A92" s="67"/>
      <c r="B92" s="68" t="s">
        <v>39</v>
      </c>
      <c r="C92" s="68" t="s">
        <v>150</v>
      </c>
      <c r="D92" s="68" t="s">
        <v>171</v>
      </c>
      <c r="E92" s="68" t="s">
        <v>152</v>
      </c>
      <c r="F92" s="68" t="s">
        <v>169</v>
      </c>
    </row>
    <row r="93" spans="1:6" ht="23" x14ac:dyDescent="0.3">
      <c r="A93" s="67"/>
      <c r="B93" s="68" t="s">
        <v>39</v>
      </c>
      <c r="C93" s="68" t="s">
        <v>150</v>
      </c>
      <c r="D93" s="68" t="s">
        <v>172</v>
      </c>
      <c r="E93" s="68" t="s">
        <v>153</v>
      </c>
      <c r="F93" s="68" t="s">
        <v>169</v>
      </c>
    </row>
    <row r="94" spans="1:6" ht="23" x14ac:dyDescent="0.3">
      <c r="A94" s="67"/>
      <c r="B94" s="68" t="s">
        <v>39</v>
      </c>
      <c r="C94" s="68" t="s">
        <v>154</v>
      </c>
      <c r="D94" s="68" t="s">
        <v>173</v>
      </c>
      <c r="E94" s="68" t="s">
        <v>155</v>
      </c>
      <c r="F94" s="68" t="s">
        <v>169</v>
      </c>
    </row>
    <row r="95" spans="1:6" ht="23" x14ac:dyDescent="0.3">
      <c r="A95" s="67"/>
      <c r="B95" s="68" t="s">
        <v>39</v>
      </c>
      <c r="C95" s="68" t="s">
        <v>154</v>
      </c>
      <c r="D95" s="68" t="s">
        <v>174</v>
      </c>
      <c r="E95" s="68" t="s">
        <v>156</v>
      </c>
      <c r="F95" s="68" t="s">
        <v>169</v>
      </c>
    </row>
    <row r="96" spans="1:6" ht="23" x14ac:dyDescent="0.3">
      <c r="A96" s="67"/>
      <c r="B96" s="68" t="s">
        <v>39</v>
      </c>
      <c r="C96" s="68" t="s">
        <v>154</v>
      </c>
      <c r="D96" s="68" t="s">
        <v>175</v>
      </c>
      <c r="E96" s="68" t="s">
        <v>157</v>
      </c>
      <c r="F96" s="68" t="s">
        <v>169</v>
      </c>
    </row>
    <row r="97" spans="1:6" ht="23" x14ac:dyDescent="0.3">
      <c r="A97" s="67"/>
      <c r="B97" s="68" t="s">
        <v>39</v>
      </c>
      <c r="C97" s="68" t="s">
        <v>154</v>
      </c>
      <c r="D97" s="68" t="s">
        <v>176</v>
      </c>
      <c r="E97" s="68" t="s">
        <v>158</v>
      </c>
      <c r="F97" s="68" t="s">
        <v>169</v>
      </c>
    </row>
    <row r="98" spans="1:6" ht="23" x14ac:dyDescent="0.3">
      <c r="A98" s="67"/>
      <c r="B98" s="68" t="s">
        <v>39</v>
      </c>
      <c r="C98" s="68" t="s">
        <v>154</v>
      </c>
      <c r="D98" s="68" t="s">
        <v>177</v>
      </c>
      <c r="E98" s="68" t="s">
        <v>159</v>
      </c>
      <c r="F98" s="68" t="s">
        <v>169</v>
      </c>
    </row>
    <row r="99" spans="1:6" ht="23" x14ac:dyDescent="0.3">
      <c r="A99" s="67"/>
      <c r="B99" s="68" t="s">
        <v>53</v>
      </c>
      <c r="C99" s="68" t="s">
        <v>54</v>
      </c>
      <c r="D99" s="68" t="s">
        <v>187</v>
      </c>
      <c r="E99" s="68" t="s">
        <v>160</v>
      </c>
      <c r="F99" s="68" t="s">
        <v>169</v>
      </c>
    </row>
    <row r="100" spans="1:6" ht="23" x14ac:dyDescent="0.3">
      <c r="A100" s="67"/>
      <c r="B100" s="68" t="s">
        <v>56</v>
      </c>
      <c r="C100" s="68" t="s">
        <v>57</v>
      </c>
      <c r="D100" s="68" t="s">
        <v>178</v>
      </c>
      <c r="E100" s="68" t="s">
        <v>161</v>
      </c>
      <c r="F100" s="68" t="s">
        <v>169</v>
      </c>
    </row>
    <row r="101" spans="1:6" ht="23" x14ac:dyDescent="0.3">
      <c r="A101" s="67"/>
      <c r="B101" s="68" t="s">
        <v>56</v>
      </c>
      <c r="C101" s="68" t="s">
        <v>57</v>
      </c>
      <c r="D101" s="68" t="s">
        <v>179</v>
      </c>
      <c r="E101" s="68" t="s">
        <v>162</v>
      </c>
      <c r="F101" s="68" t="s">
        <v>169</v>
      </c>
    </row>
    <row r="102" spans="1:6" ht="23" x14ac:dyDescent="0.3">
      <c r="A102" s="67"/>
      <c r="B102" s="69" t="s">
        <v>39</v>
      </c>
      <c r="C102" s="69" t="s">
        <v>41</v>
      </c>
      <c r="D102" s="69" t="s">
        <v>188</v>
      </c>
      <c r="E102" s="69" t="s">
        <v>163</v>
      </c>
      <c r="F102" s="69" t="s">
        <v>180</v>
      </c>
    </row>
    <row r="103" spans="1:6" ht="23" x14ac:dyDescent="0.3">
      <c r="A103" s="67"/>
      <c r="B103" s="69" t="s">
        <v>39</v>
      </c>
      <c r="C103" s="69" t="s">
        <v>41</v>
      </c>
      <c r="D103" s="69" t="s">
        <v>189</v>
      </c>
      <c r="E103" s="69" t="s">
        <v>164</v>
      </c>
      <c r="F103" s="69" t="s">
        <v>180</v>
      </c>
    </row>
    <row r="104" spans="1:6" ht="23" x14ac:dyDescent="0.3">
      <c r="A104" s="67"/>
      <c r="B104" s="69" t="s">
        <v>39</v>
      </c>
      <c r="C104" s="69" t="s">
        <v>42</v>
      </c>
      <c r="D104" s="69" t="s">
        <v>184</v>
      </c>
      <c r="E104" s="69" t="s">
        <v>165</v>
      </c>
      <c r="F104" s="69" t="s">
        <v>182</v>
      </c>
    </row>
    <row r="105" spans="1:6" ht="23" x14ac:dyDescent="0.3">
      <c r="A105" s="67"/>
      <c r="B105" s="69" t="s">
        <v>39</v>
      </c>
      <c r="C105" s="69" t="s">
        <v>42</v>
      </c>
      <c r="D105" s="69" t="s">
        <v>183</v>
      </c>
      <c r="E105" s="69" t="s">
        <v>166</v>
      </c>
      <c r="F105" s="69" t="s">
        <v>182</v>
      </c>
    </row>
    <row r="106" spans="1:6" ht="23" x14ac:dyDescent="0.3">
      <c r="A106" s="67"/>
      <c r="B106" s="69" t="s">
        <v>39</v>
      </c>
      <c r="C106" s="69" t="s">
        <v>44</v>
      </c>
      <c r="D106" s="69" t="s">
        <v>185</v>
      </c>
      <c r="E106" s="69" t="s">
        <v>167</v>
      </c>
      <c r="F106" s="69" t="s">
        <v>181</v>
      </c>
    </row>
    <row r="107" spans="1:6" ht="23" x14ac:dyDescent="0.3">
      <c r="A107" s="67"/>
      <c r="B107" s="69" t="s">
        <v>39</v>
      </c>
      <c r="C107" s="69" t="s">
        <v>44</v>
      </c>
      <c r="D107" s="69" t="s">
        <v>186</v>
      </c>
      <c r="E107" s="69" t="s">
        <v>168</v>
      </c>
      <c r="F107" s="69" t="s">
        <v>181</v>
      </c>
    </row>
    <row r="128" spans="2:5" x14ac:dyDescent="0.3">
      <c r="B128" s="2"/>
      <c r="C128" s="2"/>
      <c r="D128" s="2"/>
      <c r="E128" s="2"/>
    </row>
    <row r="129" spans="2:5" x14ac:dyDescent="0.3">
      <c r="B129" s="2"/>
      <c r="C129" s="2"/>
      <c r="D129" s="2"/>
      <c r="E129" s="2"/>
    </row>
    <row r="130" spans="2:5" x14ac:dyDescent="0.3">
      <c r="B130" s="2"/>
      <c r="C130" s="2"/>
      <c r="D130" s="2"/>
      <c r="E130" s="2"/>
    </row>
    <row r="131" spans="2:5" x14ac:dyDescent="0.3">
      <c r="B131" s="2"/>
      <c r="C131" s="2"/>
      <c r="D131" s="2"/>
      <c r="E131" s="2"/>
    </row>
    <row r="132" spans="2:5" x14ac:dyDescent="0.3">
      <c r="B132" s="2"/>
      <c r="C132" s="2"/>
      <c r="D132" s="2"/>
      <c r="E132" s="2"/>
    </row>
    <row r="133" spans="2:5" x14ac:dyDescent="0.3">
      <c r="B133" s="2"/>
      <c r="C133" s="2"/>
      <c r="D133" s="2"/>
      <c r="E133" s="2"/>
    </row>
    <row r="134" spans="2:5" x14ac:dyDescent="0.3">
      <c r="B134" s="2"/>
      <c r="C134" s="2"/>
      <c r="D134" s="2"/>
      <c r="E134" s="2"/>
    </row>
  </sheetData>
  <protectedRanges>
    <protectedRange sqref="BC7 AV7:BB34" name="Jul 1"/>
    <protectedRange sqref="I7:I34 L7:L34 O7:O34 AA7:AA34 R7:R34 U7:U34 X7:X34" name="Jul 2"/>
  </protectedRanges>
  <autoFilter ref="A6:BG6" xr:uid="{00000000-0001-0000-0000-000000000000}"/>
  <mergeCells count="22">
    <mergeCell ref="H5:J5"/>
    <mergeCell ref="K5:M5"/>
    <mergeCell ref="N5:P5"/>
    <mergeCell ref="Q5:S5"/>
    <mergeCell ref="T5:V5"/>
    <mergeCell ref="AV5:BG5"/>
    <mergeCell ref="AI5:AK5"/>
    <mergeCell ref="AF5:AH5"/>
    <mergeCell ref="AC5:AE5"/>
    <mergeCell ref="W5:Y5"/>
    <mergeCell ref="AL5:AN5"/>
    <mergeCell ref="AO5:AQ5"/>
    <mergeCell ref="AR5:AT5"/>
    <mergeCell ref="Z5:AB5"/>
    <mergeCell ref="AL4:AP4"/>
    <mergeCell ref="AQ4:AU4"/>
    <mergeCell ref="A1:A3"/>
    <mergeCell ref="AL1:AU1"/>
    <mergeCell ref="AL3:AQ3"/>
    <mergeCell ref="AR3:AU3"/>
    <mergeCell ref="AL2:AU2"/>
    <mergeCell ref="B1:AK3"/>
  </mergeCells>
  <phoneticPr fontId="11" type="noConversion"/>
  <conditionalFormatting sqref="J7:J35 M7:M35 P7:P35 S7:S35 V7:V35 Y7:Y35 AB7:AB35 AE7:AE35 AH7:AH35 AK7:AK35 AN7:AN35 AQ7:AQ35">
    <cfRule type="cellIs" dxfId="9" priority="6" operator="greaterThan">
      <formula>0</formula>
    </cfRule>
  </conditionalFormatting>
  <conditionalFormatting sqref="AU6">
    <cfRule type="cellIs" dxfId="8" priority="72" operator="between">
      <formula>#REF!</formula>
      <formula>#REF!</formula>
    </cfRule>
    <cfRule type="cellIs" dxfId="7" priority="73" operator="between">
      <formula>#REF!</formula>
      <formula>#REF!</formula>
    </cfRule>
    <cfRule type="cellIs" dxfId="6" priority="74" operator="between">
      <formula>#REF!</formula>
      <formula>#REF!</formula>
    </cfRule>
    <cfRule type="cellIs" dxfId="5" priority="75" operator="between">
      <formula>#REF!</formula>
      <formula>#REF!</formula>
    </cfRule>
  </conditionalFormatting>
  <pageMargins left="0.7" right="0.7" top="0.75" bottom="0.75" header="0.3" footer="0.3"/>
  <pageSetup paperSize="9" orientation="portrait" r:id="rId1"/>
  <headerFooter>
    <oddHeader>&amp;L&amp;"Calibri"&amp;10&amp;K000000 Confidencial Interno JBB&amp;1#_x000D_&amp;C&amp;G</oddHeader>
    <oddFooter>&amp;L_x000D_&amp;1#&amp;"Calibri"&amp;10&amp;K000000 Confidencial Solo Usuario final</oddFooter>
  </headerFooter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9A05A-D940-E94A-BAE9-13782A4105AC}">
  <sheetPr>
    <tabColor theme="6" tint="-0.249977111117893"/>
  </sheetPr>
  <dimension ref="A1:BH79"/>
  <sheetViews>
    <sheetView showGridLines="0" tabSelected="1" topLeftCell="D1" zoomScale="70" zoomScaleNormal="70" workbookViewId="0">
      <pane ySplit="6" topLeftCell="A26" activePane="bottomLeft" state="frozen"/>
      <selection activeCell="A4" sqref="A4"/>
      <selection pane="bottomLeft" activeCell="E31" sqref="E31"/>
    </sheetView>
  </sheetViews>
  <sheetFormatPr baseColWidth="10" defaultColWidth="19.453125" defaultRowHeight="14" x14ac:dyDescent="0.3"/>
  <cols>
    <col min="1" max="1" width="11.1796875" style="2" customWidth="1"/>
    <col min="2" max="2" width="33.81640625" style="4" customWidth="1"/>
    <col min="3" max="4" width="38.1796875" style="58" customWidth="1"/>
    <col min="5" max="6" width="36.81640625" style="4" customWidth="1"/>
    <col min="7" max="7" width="14.7265625" style="5" customWidth="1"/>
    <col min="8" max="8" width="4.7265625" style="5" customWidth="1"/>
    <col min="9" max="9" width="4.81640625" style="5" customWidth="1"/>
    <col min="10" max="10" width="6.1796875" style="5" customWidth="1"/>
    <col min="11" max="11" width="4.453125" style="5" customWidth="1"/>
    <col min="12" max="12" width="4.7265625" style="5" customWidth="1"/>
    <col min="13" max="13" width="6.1796875" style="5" customWidth="1"/>
    <col min="14" max="15" width="5" style="5" customWidth="1"/>
    <col min="16" max="16" width="6" style="5" customWidth="1"/>
    <col min="17" max="17" width="4.81640625" style="5" customWidth="1"/>
    <col min="18" max="18" width="5" style="5" customWidth="1"/>
    <col min="19" max="19" width="5.7265625" style="5" customWidth="1"/>
    <col min="20" max="20" width="6" style="5" customWidth="1"/>
    <col min="21" max="21" width="5.26953125" style="5" customWidth="1"/>
    <col min="22" max="22" width="6" style="5" customWidth="1"/>
    <col min="23" max="23" width="4.81640625" style="5" customWidth="1"/>
    <col min="24" max="24" width="5.1796875" style="5" customWidth="1"/>
    <col min="25" max="25" width="6" style="5" customWidth="1"/>
    <col min="26" max="27" width="5.1796875" style="2" customWidth="1"/>
    <col min="28" max="28" width="6.81640625" style="6" customWidth="1"/>
    <col min="29" max="29" width="4.81640625" style="2" customWidth="1"/>
    <col min="30" max="30" width="5" style="2" customWidth="1"/>
    <col min="31" max="31" width="5" style="6" customWidth="1"/>
    <col min="32" max="32" width="5.7265625" style="2" customWidth="1"/>
    <col min="33" max="33" width="5.1796875" style="2" customWidth="1"/>
    <col min="34" max="34" width="5.7265625" style="6" customWidth="1"/>
    <col min="35" max="35" width="5.81640625" style="2" customWidth="1"/>
    <col min="36" max="36" width="5.7265625" style="2" customWidth="1"/>
    <col min="37" max="37" width="5.81640625" style="6" customWidth="1"/>
    <col min="38" max="38" width="5.81640625" style="2" customWidth="1"/>
    <col min="39" max="39" width="5.1796875" style="2" customWidth="1"/>
    <col min="40" max="40" width="5.7265625" style="6" customWidth="1"/>
    <col min="41" max="41" width="5.81640625" style="2" customWidth="1"/>
    <col min="42" max="42" width="5.453125" style="2" customWidth="1"/>
    <col min="43" max="43" width="5.7265625" style="7" customWidth="1"/>
    <col min="44" max="44" width="5.81640625" style="2" customWidth="1"/>
    <col min="45" max="45" width="6" style="2" customWidth="1"/>
    <col min="46" max="46" width="6.81640625" style="2" customWidth="1"/>
    <col min="47" max="47" width="9.7265625" style="8" customWidth="1"/>
    <col min="48" max="57" width="70.7265625" style="2" customWidth="1"/>
    <col min="58" max="58" width="120" style="2" customWidth="1"/>
    <col min="59" max="59" width="91.1796875" style="2" customWidth="1"/>
    <col min="60" max="60" width="26.453125" style="2" customWidth="1"/>
    <col min="61" max="16384" width="19.453125" style="2"/>
  </cols>
  <sheetData>
    <row r="1" spans="1:60" ht="45" customHeight="1" x14ac:dyDescent="0.3">
      <c r="A1" s="114"/>
      <c r="B1" s="115" t="s">
        <v>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4"/>
      <c r="AM1" s="114"/>
      <c r="AN1" s="114"/>
      <c r="AO1" s="114"/>
      <c r="AP1" s="114"/>
      <c r="AQ1" s="114"/>
      <c r="AR1" s="114"/>
      <c r="AS1" s="114"/>
      <c r="AT1" s="114"/>
      <c r="AU1" s="114"/>
    </row>
    <row r="2" spans="1:60" ht="19" customHeight="1" x14ac:dyDescent="0.3">
      <c r="A2" s="114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6" t="s">
        <v>1</v>
      </c>
      <c r="AM2" s="116"/>
      <c r="AN2" s="116"/>
      <c r="AO2" s="116"/>
      <c r="AP2" s="116"/>
      <c r="AQ2" s="116"/>
      <c r="AR2" s="116"/>
      <c r="AS2" s="116"/>
      <c r="AT2" s="116"/>
      <c r="AU2" s="116"/>
    </row>
    <row r="3" spans="1:60" ht="19" customHeight="1" x14ac:dyDescent="0.3">
      <c r="A3" s="114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7">
        <v>45998</v>
      </c>
      <c r="AM3" s="117"/>
      <c r="AN3" s="117"/>
      <c r="AO3" s="117"/>
      <c r="AP3" s="117"/>
      <c r="AQ3" s="117"/>
      <c r="AR3" s="116" t="s">
        <v>2</v>
      </c>
      <c r="AS3" s="116"/>
      <c r="AT3" s="116"/>
      <c r="AU3" s="116"/>
    </row>
    <row r="4" spans="1:60" ht="36.75" customHeight="1" x14ac:dyDescent="0.3">
      <c r="A4" s="54"/>
      <c r="B4" s="54"/>
      <c r="C4" s="57"/>
      <c r="D4" s="57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</row>
    <row r="5" spans="1:60" ht="40" customHeight="1" x14ac:dyDescent="0.3">
      <c r="A5" s="16"/>
      <c r="B5" s="53" t="s">
        <v>3</v>
      </c>
      <c r="C5" s="17"/>
      <c r="D5" s="17"/>
      <c r="E5" s="53"/>
      <c r="F5" s="53"/>
      <c r="G5" s="17" t="s">
        <v>4</v>
      </c>
      <c r="H5" s="109" t="s">
        <v>5</v>
      </c>
      <c r="I5" s="110"/>
      <c r="J5" s="111"/>
      <c r="K5" s="109" t="s">
        <v>6</v>
      </c>
      <c r="L5" s="110"/>
      <c r="M5" s="111"/>
      <c r="N5" s="109" t="s">
        <v>7</v>
      </c>
      <c r="O5" s="110"/>
      <c r="P5" s="111"/>
      <c r="Q5" s="109" t="s">
        <v>8</v>
      </c>
      <c r="R5" s="110"/>
      <c r="S5" s="111"/>
      <c r="T5" s="109" t="s">
        <v>9</v>
      </c>
      <c r="U5" s="110"/>
      <c r="V5" s="111"/>
      <c r="W5" s="109" t="s">
        <v>10</v>
      </c>
      <c r="X5" s="110"/>
      <c r="Y5" s="111"/>
      <c r="Z5" s="112" t="s">
        <v>11</v>
      </c>
      <c r="AA5" s="112"/>
      <c r="AB5" s="112"/>
      <c r="AC5" s="112" t="s">
        <v>12</v>
      </c>
      <c r="AD5" s="112"/>
      <c r="AE5" s="112"/>
      <c r="AF5" s="112" t="s">
        <v>13</v>
      </c>
      <c r="AG5" s="112"/>
      <c r="AH5" s="112"/>
      <c r="AI5" s="112" t="s">
        <v>14</v>
      </c>
      <c r="AJ5" s="112"/>
      <c r="AK5" s="112"/>
      <c r="AL5" s="112" t="s">
        <v>15</v>
      </c>
      <c r="AM5" s="112"/>
      <c r="AN5" s="112"/>
      <c r="AO5" s="112" t="s">
        <v>16</v>
      </c>
      <c r="AP5" s="112"/>
      <c r="AQ5" s="112"/>
      <c r="AR5" s="113" t="s">
        <v>17</v>
      </c>
      <c r="AS5" s="113"/>
      <c r="AT5" s="113"/>
      <c r="AU5" s="18" t="s">
        <v>18</v>
      </c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3"/>
    </row>
    <row r="6" spans="1:60" ht="49" customHeight="1" x14ac:dyDescent="0.3">
      <c r="A6" s="61" t="s">
        <v>19</v>
      </c>
      <c r="B6" s="19" t="s">
        <v>20</v>
      </c>
      <c r="C6" s="19" t="s">
        <v>149</v>
      </c>
      <c r="D6" s="19" t="s">
        <v>21</v>
      </c>
      <c r="E6" s="19" t="s">
        <v>22</v>
      </c>
      <c r="F6" s="19" t="s">
        <v>23</v>
      </c>
      <c r="G6" s="20">
        <f>SUM(G8:G31)</f>
        <v>0</v>
      </c>
      <c r="H6" s="21" t="s">
        <v>24</v>
      </c>
      <c r="I6" s="22" t="s">
        <v>25</v>
      </c>
      <c r="J6" s="23" t="s">
        <v>26</v>
      </c>
      <c r="K6" s="21" t="s">
        <v>24</v>
      </c>
      <c r="L6" s="22" t="s">
        <v>25</v>
      </c>
      <c r="M6" s="23" t="s">
        <v>26</v>
      </c>
      <c r="N6" s="21" t="s">
        <v>24</v>
      </c>
      <c r="O6" s="22" t="s">
        <v>25</v>
      </c>
      <c r="P6" s="23" t="s">
        <v>26</v>
      </c>
      <c r="Q6" s="21" t="s">
        <v>24</v>
      </c>
      <c r="R6" s="22" t="s">
        <v>25</v>
      </c>
      <c r="S6" s="23" t="s">
        <v>26</v>
      </c>
      <c r="T6" s="21" t="s">
        <v>24</v>
      </c>
      <c r="U6" s="22" t="s">
        <v>25</v>
      </c>
      <c r="V6" s="23" t="s">
        <v>26</v>
      </c>
      <c r="W6" s="21" t="s">
        <v>24</v>
      </c>
      <c r="X6" s="22" t="s">
        <v>25</v>
      </c>
      <c r="Y6" s="23" t="s">
        <v>26</v>
      </c>
      <c r="Z6" s="21" t="s">
        <v>24</v>
      </c>
      <c r="AA6" s="22" t="s">
        <v>25</v>
      </c>
      <c r="AB6" s="23" t="s">
        <v>26</v>
      </c>
      <c r="AC6" s="21" t="s">
        <v>24</v>
      </c>
      <c r="AD6" s="22" t="s">
        <v>25</v>
      </c>
      <c r="AE6" s="23" t="s">
        <v>26</v>
      </c>
      <c r="AF6" s="21" t="s">
        <v>24</v>
      </c>
      <c r="AG6" s="22" t="s">
        <v>25</v>
      </c>
      <c r="AH6" s="23" t="s">
        <v>26</v>
      </c>
      <c r="AI6" s="21" t="s">
        <v>24</v>
      </c>
      <c r="AJ6" s="22" t="s">
        <v>25</v>
      </c>
      <c r="AK6" s="23" t="s">
        <v>26</v>
      </c>
      <c r="AL6" s="21" t="s">
        <v>24</v>
      </c>
      <c r="AM6" s="22" t="s">
        <v>25</v>
      </c>
      <c r="AN6" s="23" t="s">
        <v>26</v>
      </c>
      <c r="AO6" s="21" t="s">
        <v>24</v>
      </c>
      <c r="AP6" s="24" t="s">
        <v>25</v>
      </c>
      <c r="AQ6" s="23" t="s">
        <v>26</v>
      </c>
      <c r="AR6" s="25" t="s">
        <v>24</v>
      </c>
      <c r="AS6" s="22" t="s">
        <v>25</v>
      </c>
      <c r="AT6" s="23" t="s">
        <v>26</v>
      </c>
      <c r="AU6" s="35">
        <f>SUM(AU8:AU31)</f>
        <v>0</v>
      </c>
      <c r="AV6" s="26" t="s">
        <v>27</v>
      </c>
      <c r="AW6" s="26" t="s">
        <v>28</v>
      </c>
      <c r="AX6" s="26" t="s">
        <v>29</v>
      </c>
      <c r="AY6" s="26" t="s">
        <v>30</v>
      </c>
      <c r="AZ6" s="26" t="s">
        <v>31</v>
      </c>
      <c r="BA6" s="26" t="s">
        <v>32</v>
      </c>
      <c r="BB6" s="26" t="s">
        <v>33</v>
      </c>
      <c r="BC6" s="19" t="s">
        <v>34</v>
      </c>
      <c r="BD6" s="19" t="s">
        <v>35</v>
      </c>
      <c r="BE6" s="19" t="s">
        <v>36</v>
      </c>
      <c r="BF6" s="19" t="s">
        <v>37</v>
      </c>
      <c r="BG6" s="19" t="s">
        <v>38</v>
      </c>
    </row>
    <row r="7" spans="1:60" ht="29" x14ac:dyDescent="0.3">
      <c r="A7" s="73">
        <v>1</v>
      </c>
      <c r="B7" s="56" t="s">
        <v>39</v>
      </c>
      <c r="C7" s="56" t="s">
        <v>40</v>
      </c>
      <c r="D7" s="56" t="s">
        <v>216</v>
      </c>
      <c r="E7" s="98" t="s">
        <v>217</v>
      </c>
      <c r="F7" s="56" t="s">
        <v>213</v>
      </c>
      <c r="G7" s="59"/>
      <c r="H7" s="36">
        <v>50</v>
      </c>
      <c r="I7" s="37">
        <v>50</v>
      </c>
      <c r="J7" s="29">
        <v>1</v>
      </c>
      <c r="K7" s="36">
        <v>50</v>
      </c>
      <c r="L7" s="37">
        <v>50</v>
      </c>
      <c r="M7" s="29">
        <v>1</v>
      </c>
      <c r="N7" s="36"/>
      <c r="O7" s="37"/>
      <c r="P7" s="29"/>
      <c r="Q7" s="36"/>
      <c r="R7" s="37"/>
      <c r="S7" s="29"/>
      <c r="T7" s="36"/>
      <c r="U7" s="37"/>
      <c r="V7" s="29"/>
      <c r="W7" s="36"/>
      <c r="X7" s="37"/>
      <c r="Y7" s="29"/>
      <c r="Z7" s="36"/>
      <c r="AA7" s="37"/>
      <c r="AB7" s="29"/>
      <c r="AC7" s="36"/>
      <c r="AD7" s="37"/>
      <c r="AE7" s="29"/>
      <c r="AF7" s="38"/>
      <c r="AG7" s="28"/>
      <c r="AH7" s="29"/>
      <c r="AI7" s="38"/>
      <c r="AJ7" s="28"/>
      <c r="AK7" s="29"/>
      <c r="AL7" s="38"/>
      <c r="AM7" s="28"/>
      <c r="AN7" s="29"/>
      <c r="AO7" s="38"/>
      <c r="AP7" s="28"/>
      <c r="AQ7" s="29"/>
      <c r="AR7" s="84">
        <f>H7+K7+N7+Q7+T7+W7+Z7+AC7+AF7+AI7+AL7+AO7</f>
        <v>100</v>
      </c>
      <c r="AS7" s="48">
        <f>I7+L7+O7+R7+U7+X7+AA7+AD7+AG7+AJ7+AM7+AP7</f>
        <v>100</v>
      </c>
      <c r="AT7" s="30">
        <f t="shared" ref="AT7" si="0">IF(AS7,AS7/AR7,0)</f>
        <v>1</v>
      </c>
      <c r="AU7" s="31">
        <f t="shared" ref="AU7:AU20" si="1">+AT7*G7</f>
        <v>0</v>
      </c>
      <c r="AV7" s="40"/>
      <c r="AW7" s="40"/>
      <c r="AX7" s="40"/>
      <c r="AY7" s="40"/>
      <c r="AZ7" s="40"/>
      <c r="BA7" s="40"/>
      <c r="BB7" s="40"/>
      <c r="BC7" s="40"/>
      <c r="BD7" s="46"/>
      <c r="BE7" s="46"/>
      <c r="BF7" s="46"/>
      <c r="BG7" s="46"/>
    </row>
    <row r="8" spans="1:60" ht="29" x14ac:dyDescent="0.3">
      <c r="A8" s="73">
        <v>2</v>
      </c>
      <c r="B8" s="56" t="s">
        <v>39</v>
      </c>
      <c r="C8" s="56" t="s">
        <v>40</v>
      </c>
      <c r="D8" s="56" t="s">
        <v>127</v>
      </c>
      <c r="E8" s="98" t="s">
        <v>257</v>
      </c>
      <c r="F8" s="56" t="s">
        <v>218</v>
      </c>
      <c r="G8" s="59"/>
      <c r="H8" s="36"/>
      <c r="I8" s="37"/>
      <c r="J8" s="29"/>
      <c r="K8" s="36">
        <v>100</v>
      </c>
      <c r="L8" s="37">
        <v>100</v>
      </c>
      <c r="M8" s="29">
        <f>IFERROR(+L8/K8,"")</f>
        <v>1</v>
      </c>
      <c r="N8" s="36"/>
      <c r="O8" s="37"/>
      <c r="P8" s="29"/>
      <c r="Q8" s="36"/>
      <c r="R8" s="37"/>
      <c r="S8" s="29"/>
      <c r="T8" s="36"/>
      <c r="U8" s="37"/>
      <c r="V8" s="29"/>
      <c r="W8" s="36"/>
      <c r="X8" s="37"/>
      <c r="Y8" s="29"/>
      <c r="Z8" s="36"/>
      <c r="AA8" s="37"/>
      <c r="AB8" s="29"/>
      <c r="AC8" s="36"/>
      <c r="AD8" s="37"/>
      <c r="AE8" s="29"/>
      <c r="AF8" s="38"/>
      <c r="AG8" s="28"/>
      <c r="AH8" s="29"/>
      <c r="AI8" s="38"/>
      <c r="AJ8" s="28"/>
      <c r="AK8" s="29"/>
      <c r="AL8" s="38"/>
      <c r="AM8" s="28"/>
      <c r="AN8" s="29"/>
      <c r="AO8" s="38"/>
      <c r="AP8" s="28"/>
      <c r="AQ8" s="29"/>
      <c r="AR8" s="84">
        <f>H8+K8+N8+Q8+T8+W8+Z8+AC8+AF8+AI8+AL8+AO8</f>
        <v>100</v>
      </c>
      <c r="AS8" s="48">
        <f>I8+L8+O8+R8+U8+X8+AA8+AD8+AG8+AJ8+AM8+AP8</f>
        <v>100</v>
      </c>
      <c r="AT8" s="30">
        <f t="shared" ref="AT8:AT9" si="2">IF(AS8,AS8/AR8,0)</f>
        <v>1</v>
      </c>
      <c r="AU8" s="31">
        <f t="shared" si="1"/>
        <v>0</v>
      </c>
      <c r="AV8" s="40"/>
      <c r="AW8" s="40"/>
      <c r="AX8" s="40"/>
      <c r="AY8" s="40"/>
      <c r="AZ8" s="40"/>
      <c r="BA8" s="40"/>
      <c r="BB8" s="40"/>
      <c r="BC8" s="40"/>
      <c r="BD8" s="46"/>
      <c r="BE8" s="46"/>
      <c r="BF8" s="46"/>
      <c r="BG8" s="46"/>
    </row>
    <row r="9" spans="1:60" ht="29" x14ac:dyDescent="0.3">
      <c r="A9" s="15">
        <v>3</v>
      </c>
      <c r="B9" s="56" t="s">
        <v>39</v>
      </c>
      <c r="C9" s="56" t="s">
        <v>40</v>
      </c>
      <c r="D9" s="56" t="s">
        <v>128</v>
      </c>
      <c r="E9" s="98" t="s">
        <v>126</v>
      </c>
      <c r="F9" s="56" t="s">
        <v>219</v>
      </c>
      <c r="G9" s="86"/>
      <c r="H9" s="36">
        <v>30</v>
      </c>
      <c r="I9" s="37">
        <v>30</v>
      </c>
      <c r="J9" s="29">
        <v>1</v>
      </c>
      <c r="K9" s="27">
        <v>70</v>
      </c>
      <c r="L9" s="28">
        <v>70</v>
      </c>
      <c r="M9" s="29">
        <f t="shared" ref="M9:M10" si="3">IFERROR(+L9/K9,"")</f>
        <v>1</v>
      </c>
      <c r="N9" s="27"/>
      <c r="O9" s="28"/>
      <c r="P9" s="29"/>
      <c r="Q9" s="27"/>
      <c r="R9" s="28"/>
      <c r="S9" s="29"/>
      <c r="T9" s="27"/>
      <c r="U9" s="28"/>
      <c r="V9" s="29"/>
      <c r="W9" s="27"/>
      <c r="X9" s="28"/>
      <c r="Y9" s="29"/>
      <c r="Z9" s="27"/>
      <c r="AA9" s="28"/>
      <c r="AB9" s="29"/>
      <c r="AC9" s="27"/>
      <c r="AD9" s="28"/>
      <c r="AE9" s="29"/>
      <c r="AF9" s="38"/>
      <c r="AG9" s="45"/>
      <c r="AH9" s="29"/>
      <c r="AI9" s="38"/>
      <c r="AJ9" s="45"/>
      <c r="AK9" s="29"/>
      <c r="AL9" s="38"/>
      <c r="AM9" s="28"/>
      <c r="AN9" s="29"/>
      <c r="AO9" s="38"/>
      <c r="AP9" s="28"/>
      <c r="AQ9" s="29"/>
      <c r="AR9" s="84">
        <f t="shared" ref="AR9:AS20" si="4">H9+K9+N9+Q9+T9+W9+Z9+AC9+AF9+AI9+AL9+AO9</f>
        <v>100</v>
      </c>
      <c r="AS9" s="48">
        <f t="shared" si="4"/>
        <v>100</v>
      </c>
      <c r="AT9" s="30">
        <f t="shared" si="2"/>
        <v>1</v>
      </c>
      <c r="AU9" s="31">
        <f t="shared" si="1"/>
        <v>0</v>
      </c>
      <c r="AV9" s="37"/>
      <c r="AW9" s="37"/>
      <c r="AX9" s="37"/>
      <c r="AY9" s="37"/>
      <c r="AZ9" s="37"/>
      <c r="BA9" s="37"/>
      <c r="BB9" s="37"/>
      <c r="BC9" s="36"/>
      <c r="BD9" s="46"/>
      <c r="BE9" s="46"/>
      <c r="BF9" s="46"/>
      <c r="BG9" s="46"/>
    </row>
    <row r="10" spans="1:60" ht="43.5" x14ac:dyDescent="0.3">
      <c r="A10" s="15">
        <v>4</v>
      </c>
      <c r="B10" s="56" t="s">
        <v>53</v>
      </c>
      <c r="C10" s="56" t="s">
        <v>54</v>
      </c>
      <c r="D10" s="56" t="s">
        <v>258</v>
      </c>
      <c r="E10" s="98" t="s">
        <v>259</v>
      </c>
      <c r="F10" s="56" t="s">
        <v>213</v>
      </c>
      <c r="G10" s="90"/>
      <c r="H10" s="36"/>
      <c r="I10" s="37"/>
      <c r="J10" s="29"/>
      <c r="K10" s="27">
        <v>100</v>
      </c>
      <c r="L10" s="28">
        <v>100</v>
      </c>
      <c r="M10" s="29">
        <f t="shared" si="3"/>
        <v>1</v>
      </c>
      <c r="N10" s="27"/>
      <c r="O10" s="28"/>
      <c r="P10" s="29"/>
      <c r="Q10" s="27"/>
      <c r="R10" s="28"/>
      <c r="S10" s="29"/>
      <c r="T10" s="27"/>
      <c r="U10" s="28"/>
      <c r="V10" s="29"/>
      <c r="W10" s="27"/>
      <c r="X10" s="28"/>
      <c r="Y10" s="29"/>
      <c r="Z10" s="27"/>
      <c r="AA10" s="28"/>
      <c r="AB10" s="29"/>
      <c r="AC10" s="27"/>
      <c r="AD10" s="28"/>
      <c r="AE10" s="29"/>
      <c r="AF10" s="38"/>
      <c r="AG10" s="45"/>
      <c r="AH10" s="29"/>
      <c r="AI10" s="38"/>
      <c r="AJ10" s="45"/>
      <c r="AK10" s="29"/>
      <c r="AL10" s="38"/>
      <c r="AM10" s="28"/>
      <c r="AN10" s="29"/>
      <c r="AO10" s="38"/>
      <c r="AP10" s="28"/>
      <c r="AQ10" s="29"/>
      <c r="AR10" s="84">
        <f t="shared" ref="AR10" si="5">H10+K10+N10+Q10+T10+W10+Z10+AC10+AF10+AI10+AL10+AO10</f>
        <v>100</v>
      </c>
      <c r="AS10" s="48">
        <f t="shared" ref="AS10" si="6">I10+L10+O10+R10+U10+X10+AA10+AD10+AG10+AJ10+AM10+AP10</f>
        <v>100</v>
      </c>
      <c r="AT10" s="30">
        <f t="shared" ref="AT10" si="7">IF(AS10,AS10/AR10,0)</f>
        <v>1</v>
      </c>
      <c r="AU10" s="31">
        <f t="shared" ref="AU10" si="8">+AT10*G10</f>
        <v>0</v>
      </c>
      <c r="AV10" s="37"/>
      <c r="AW10" s="37"/>
      <c r="AX10" s="37"/>
      <c r="AY10" s="37"/>
      <c r="AZ10" s="37"/>
      <c r="BA10" s="37"/>
      <c r="BB10" s="37"/>
      <c r="BC10" s="36"/>
      <c r="BD10" s="46"/>
      <c r="BE10" s="46"/>
      <c r="BF10" s="46"/>
      <c r="BG10" s="46"/>
    </row>
    <row r="11" spans="1:60" ht="29" x14ac:dyDescent="0.3">
      <c r="A11" s="15">
        <v>5</v>
      </c>
      <c r="B11" s="56" t="s">
        <v>53</v>
      </c>
      <c r="C11" s="56" t="s">
        <v>198</v>
      </c>
      <c r="D11" s="56" t="s">
        <v>199</v>
      </c>
      <c r="E11" s="98" t="s">
        <v>84</v>
      </c>
      <c r="F11" s="56" t="s">
        <v>232</v>
      </c>
      <c r="G11" s="90"/>
      <c r="H11" s="36"/>
      <c r="I11" s="37"/>
      <c r="J11" s="85"/>
      <c r="K11" s="27"/>
      <c r="L11" s="28"/>
      <c r="M11" s="29"/>
      <c r="N11" s="27">
        <v>100</v>
      </c>
      <c r="O11" s="28">
        <v>100</v>
      </c>
      <c r="P11" s="29">
        <f t="shared" ref="P11" si="9">IFERROR(+O11/N11,"")</f>
        <v>1</v>
      </c>
      <c r="Q11" s="27"/>
      <c r="R11" s="28"/>
      <c r="S11" s="29"/>
      <c r="T11" s="27"/>
      <c r="U11" s="28"/>
      <c r="V11" s="29"/>
      <c r="W11" s="27"/>
      <c r="X11" s="28"/>
      <c r="Y11" s="29"/>
      <c r="Z11" s="27"/>
      <c r="AA11" s="28"/>
      <c r="AB11" s="29"/>
      <c r="AC11" s="27"/>
      <c r="AD11" s="28"/>
      <c r="AE11" s="29"/>
      <c r="AF11" s="38"/>
      <c r="AG11" s="45"/>
      <c r="AH11" s="29"/>
      <c r="AI11" s="38"/>
      <c r="AJ11" s="45"/>
      <c r="AK11" s="29"/>
      <c r="AL11" s="38"/>
      <c r="AM11" s="28"/>
      <c r="AN11" s="29"/>
      <c r="AO11" s="38"/>
      <c r="AP11" s="28"/>
      <c r="AQ11" s="29"/>
      <c r="AR11" s="84">
        <f t="shared" si="4"/>
        <v>100</v>
      </c>
      <c r="AS11" s="48">
        <f t="shared" si="4"/>
        <v>100</v>
      </c>
      <c r="AT11" s="30">
        <f t="shared" ref="AT11:AT20" si="10">IF(AS11,AS11/AR11,0)</f>
        <v>1</v>
      </c>
      <c r="AU11" s="31">
        <f t="shared" si="1"/>
        <v>0</v>
      </c>
      <c r="AV11" s="37"/>
      <c r="AW11" s="37"/>
      <c r="AX11" s="37"/>
      <c r="AY11" s="37"/>
      <c r="AZ11" s="37"/>
      <c r="BA11" s="37"/>
      <c r="BB11" s="37"/>
      <c r="BC11" s="36"/>
      <c r="BD11" s="47"/>
      <c r="BE11" s="47"/>
      <c r="BF11" s="47"/>
      <c r="BG11" s="47"/>
    </row>
    <row r="12" spans="1:60" ht="29" x14ac:dyDescent="0.3">
      <c r="A12" s="73">
        <v>6</v>
      </c>
      <c r="B12" s="56" t="s">
        <v>39</v>
      </c>
      <c r="C12" s="56" t="s">
        <v>41</v>
      </c>
      <c r="D12" s="56" t="s">
        <v>65</v>
      </c>
      <c r="E12" s="98" t="s">
        <v>66</v>
      </c>
      <c r="F12" s="56" t="s">
        <v>213</v>
      </c>
      <c r="G12" s="90"/>
      <c r="H12" s="36"/>
      <c r="I12" s="36"/>
      <c r="J12" s="32"/>
      <c r="K12" s="36"/>
      <c r="L12" s="36"/>
      <c r="M12" s="32"/>
      <c r="N12" s="36"/>
      <c r="O12" s="36"/>
      <c r="P12" s="32"/>
      <c r="Q12" s="36">
        <v>15</v>
      </c>
      <c r="R12" s="36">
        <v>15</v>
      </c>
      <c r="S12" s="29">
        <f t="shared" ref="S12" si="11">IFERROR(+R12/Q12,"")</f>
        <v>1</v>
      </c>
      <c r="T12" s="27">
        <v>70</v>
      </c>
      <c r="U12" s="27">
        <v>70</v>
      </c>
      <c r="V12" s="29">
        <f t="shared" ref="V12" si="12">IFERROR(+U12/T12,"")</f>
        <v>1</v>
      </c>
      <c r="W12" s="36">
        <v>15</v>
      </c>
      <c r="X12" s="36">
        <v>15</v>
      </c>
      <c r="Y12" s="29">
        <f t="shared" ref="Y12:Y16" si="13">IFERROR(+X12/W12,"")</f>
        <v>1</v>
      </c>
      <c r="Z12" s="36"/>
      <c r="AA12" s="36"/>
      <c r="AB12" s="32"/>
      <c r="AC12" s="36"/>
      <c r="AD12" s="36"/>
      <c r="AE12" s="32"/>
      <c r="AF12" s="36"/>
      <c r="AG12" s="36"/>
      <c r="AH12" s="32"/>
      <c r="AI12" s="36"/>
      <c r="AJ12" s="36"/>
      <c r="AK12" s="32"/>
      <c r="AL12" s="36"/>
      <c r="AM12" s="36"/>
      <c r="AN12" s="32"/>
      <c r="AO12" s="36"/>
      <c r="AP12" s="37"/>
      <c r="AQ12" s="32"/>
      <c r="AR12" s="84">
        <f t="shared" si="4"/>
        <v>100</v>
      </c>
      <c r="AS12" s="48">
        <f t="shared" si="4"/>
        <v>100</v>
      </c>
      <c r="AT12" s="30">
        <f t="shared" si="10"/>
        <v>1</v>
      </c>
      <c r="AU12" s="31">
        <f t="shared" si="1"/>
        <v>0</v>
      </c>
      <c r="AV12" s="37"/>
      <c r="AW12" s="37"/>
      <c r="AX12" s="37"/>
      <c r="AY12" s="37"/>
      <c r="AZ12" s="37"/>
      <c r="BA12" s="37"/>
      <c r="BB12" s="37"/>
      <c r="BC12" s="36"/>
      <c r="BD12" s="36"/>
      <c r="BE12" s="36"/>
      <c r="BF12" s="47"/>
      <c r="BG12" s="50"/>
    </row>
    <row r="13" spans="1:60" ht="29" x14ac:dyDescent="0.3">
      <c r="A13" s="73">
        <v>7</v>
      </c>
      <c r="B13" s="56" t="s">
        <v>39</v>
      </c>
      <c r="C13" s="56" t="s">
        <v>41</v>
      </c>
      <c r="D13" s="56" t="s">
        <v>129</v>
      </c>
      <c r="E13" s="98" t="s">
        <v>67</v>
      </c>
      <c r="F13" s="56" t="s">
        <v>251</v>
      </c>
      <c r="G13" s="90"/>
      <c r="H13" s="36"/>
      <c r="I13" s="36"/>
      <c r="J13" s="29"/>
      <c r="K13" s="36"/>
      <c r="L13" s="36"/>
      <c r="M13" s="29"/>
      <c r="N13" s="36"/>
      <c r="O13" s="36"/>
      <c r="P13" s="29"/>
      <c r="Q13" s="36">
        <v>15</v>
      </c>
      <c r="R13" s="36">
        <v>15</v>
      </c>
      <c r="S13" s="29">
        <f t="shared" ref="S13" si="14">IFERROR(+R13/Q13,"")</f>
        <v>1</v>
      </c>
      <c r="T13" s="27">
        <v>70</v>
      </c>
      <c r="U13" s="27">
        <v>70</v>
      </c>
      <c r="V13" s="29">
        <f t="shared" ref="V13:V14" si="15">IFERROR(+U13/T13,"")</f>
        <v>1</v>
      </c>
      <c r="W13" s="36">
        <v>15</v>
      </c>
      <c r="X13" s="36">
        <v>15</v>
      </c>
      <c r="Y13" s="29">
        <f t="shared" ref="Y13:Y14" si="16">IFERROR(+X13/W13,"")</f>
        <v>1</v>
      </c>
      <c r="Z13" s="36"/>
      <c r="AA13" s="36"/>
      <c r="AB13" s="29"/>
      <c r="AC13" s="36"/>
      <c r="AD13" s="36"/>
      <c r="AE13" s="29"/>
      <c r="AF13" s="36"/>
      <c r="AG13" s="36"/>
      <c r="AH13" s="29"/>
      <c r="AI13" s="36"/>
      <c r="AJ13" s="36"/>
      <c r="AK13" s="29"/>
      <c r="AL13" s="27"/>
      <c r="AM13" s="27"/>
      <c r="AN13" s="29"/>
      <c r="AO13" s="27"/>
      <c r="AP13" s="28"/>
      <c r="AQ13" s="29"/>
      <c r="AR13" s="84">
        <f t="shared" si="4"/>
        <v>100</v>
      </c>
      <c r="AS13" s="48">
        <f t="shared" si="4"/>
        <v>100</v>
      </c>
      <c r="AT13" s="30">
        <f t="shared" si="10"/>
        <v>1</v>
      </c>
      <c r="AU13" s="31">
        <f t="shared" si="1"/>
        <v>0</v>
      </c>
      <c r="AV13" s="37"/>
      <c r="AW13" s="37"/>
      <c r="AX13" s="37"/>
      <c r="AY13" s="37"/>
      <c r="AZ13" s="37"/>
      <c r="BA13" s="37"/>
      <c r="BB13" s="37"/>
      <c r="BC13" s="36"/>
      <c r="BD13" s="36"/>
      <c r="BE13" s="36"/>
      <c r="BF13" s="36"/>
      <c r="BG13" s="50"/>
    </row>
    <row r="14" spans="1:60" ht="29" x14ac:dyDescent="0.3">
      <c r="A14" s="15">
        <v>8</v>
      </c>
      <c r="B14" s="56" t="s">
        <v>39</v>
      </c>
      <c r="C14" s="56" t="s">
        <v>41</v>
      </c>
      <c r="D14" s="56" t="s">
        <v>68</v>
      </c>
      <c r="E14" s="98" t="s">
        <v>69</v>
      </c>
      <c r="F14" s="56" t="s">
        <v>251</v>
      </c>
      <c r="G14" s="90"/>
      <c r="H14" s="36"/>
      <c r="I14" s="36"/>
      <c r="J14" s="29"/>
      <c r="K14" s="36"/>
      <c r="L14" s="36"/>
      <c r="M14" s="29"/>
      <c r="N14" s="36"/>
      <c r="O14" s="36"/>
      <c r="P14" s="29"/>
      <c r="Q14" s="36"/>
      <c r="R14" s="36"/>
      <c r="S14" s="29"/>
      <c r="T14" s="36">
        <v>85</v>
      </c>
      <c r="U14" s="36">
        <v>85</v>
      </c>
      <c r="V14" s="29">
        <f t="shared" si="15"/>
        <v>1</v>
      </c>
      <c r="W14" s="27">
        <v>15</v>
      </c>
      <c r="X14" s="27">
        <v>15</v>
      </c>
      <c r="Y14" s="29">
        <f t="shared" si="16"/>
        <v>1</v>
      </c>
      <c r="Z14" s="27"/>
      <c r="AA14" s="27"/>
      <c r="AB14" s="29"/>
      <c r="AC14" s="36"/>
      <c r="AD14" s="36"/>
      <c r="AE14" s="29"/>
      <c r="AF14" s="36"/>
      <c r="AG14" s="36"/>
      <c r="AH14" s="29"/>
      <c r="AI14" s="36"/>
      <c r="AJ14" s="36"/>
      <c r="AK14" s="29"/>
      <c r="AL14" s="36"/>
      <c r="AM14" s="36"/>
      <c r="AN14" s="29"/>
      <c r="AO14" s="36"/>
      <c r="AP14" s="37"/>
      <c r="AQ14" s="29"/>
      <c r="AR14" s="84">
        <f t="shared" si="4"/>
        <v>100</v>
      </c>
      <c r="AS14" s="48">
        <f t="shared" si="4"/>
        <v>100</v>
      </c>
      <c r="AT14" s="30">
        <f t="shared" si="10"/>
        <v>1</v>
      </c>
      <c r="AU14" s="31">
        <f t="shared" si="1"/>
        <v>0</v>
      </c>
      <c r="AV14" s="37"/>
      <c r="AW14" s="37"/>
      <c r="AX14" s="37"/>
      <c r="AY14" s="37"/>
      <c r="AZ14" s="37"/>
      <c r="BA14" s="37"/>
      <c r="BB14" s="37"/>
      <c r="BC14" s="36"/>
      <c r="BD14" s="36"/>
      <c r="BE14" s="47"/>
      <c r="BF14" s="47"/>
      <c r="BG14" s="49"/>
    </row>
    <row r="15" spans="1:60" ht="29" x14ac:dyDescent="0.3">
      <c r="A15" s="15">
        <v>9</v>
      </c>
      <c r="B15" s="56" t="s">
        <v>39</v>
      </c>
      <c r="C15" s="56" t="s">
        <v>41</v>
      </c>
      <c r="D15" s="56" t="s">
        <v>70</v>
      </c>
      <c r="E15" s="98" t="s">
        <v>260</v>
      </c>
      <c r="F15" s="56" t="s">
        <v>251</v>
      </c>
      <c r="G15" s="90"/>
      <c r="H15" s="36"/>
      <c r="I15" s="36"/>
      <c r="J15" s="29"/>
      <c r="K15" s="36"/>
      <c r="L15" s="36"/>
      <c r="M15" s="29"/>
      <c r="N15" s="27"/>
      <c r="O15" s="27"/>
      <c r="P15" s="29"/>
      <c r="Q15" s="36"/>
      <c r="R15" s="36"/>
      <c r="S15" s="29"/>
      <c r="T15" s="36">
        <v>85</v>
      </c>
      <c r="U15" s="36">
        <v>85</v>
      </c>
      <c r="V15" s="29">
        <f t="shared" ref="V15" si="17">IFERROR(+U15/T15,"")</f>
        <v>1</v>
      </c>
      <c r="W15" s="27">
        <v>15</v>
      </c>
      <c r="X15" s="27">
        <v>15</v>
      </c>
      <c r="Y15" s="29">
        <f t="shared" ref="Y15" si="18">IFERROR(+X15/W15,"")</f>
        <v>1</v>
      </c>
      <c r="Z15" s="36"/>
      <c r="AA15" s="36"/>
      <c r="AB15" s="29"/>
      <c r="AC15" s="36"/>
      <c r="AD15" s="36"/>
      <c r="AE15" s="29"/>
      <c r="AF15" s="36"/>
      <c r="AG15" s="36"/>
      <c r="AH15" s="29"/>
      <c r="AI15" s="36"/>
      <c r="AJ15" s="36"/>
      <c r="AK15" s="29"/>
      <c r="AL15" s="36"/>
      <c r="AM15" s="37"/>
      <c r="AN15" s="29"/>
      <c r="AO15" s="36"/>
      <c r="AP15" s="37"/>
      <c r="AQ15" s="29"/>
      <c r="AR15" s="84">
        <f t="shared" si="4"/>
        <v>100</v>
      </c>
      <c r="AS15" s="48">
        <f t="shared" si="4"/>
        <v>100</v>
      </c>
      <c r="AT15" s="30">
        <f t="shared" si="10"/>
        <v>1</v>
      </c>
      <c r="AU15" s="31">
        <f t="shared" si="1"/>
        <v>0</v>
      </c>
      <c r="AV15" s="37"/>
      <c r="AW15" s="37"/>
      <c r="AX15" s="37"/>
      <c r="AY15" s="37"/>
      <c r="AZ15" s="37"/>
      <c r="BA15" s="37"/>
      <c r="BB15" s="37"/>
      <c r="BC15" s="36"/>
      <c r="BD15" s="36"/>
      <c r="BE15" s="36"/>
      <c r="BF15" s="47"/>
      <c r="BG15" s="49"/>
    </row>
    <row r="16" spans="1:60" ht="29" x14ac:dyDescent="0.3">
      <c r="A16" s="15">
        <v>10</v>
      </c>
      <c r="B16" s="80" t="s">
        <v>39</v>
      </c>
      <c r="C16" s="80" t="s">
        <v>41</v>
      </c>
      <c r="D16" s="80" t="s">
        <v>200</v>
      </c>
      <c r="E16" s="99" t="s">
        <v>164</v>
      </c>
      <c r="F16" s="56" t="s">
        <v>251</v>
      </c>
      <c r="G16" s="90"/>
      <c r="H16" s="36"/>
      <c r="I16" s="36"/>
      <c r="J16" s="29"/>
      <c r="K16" s="36"/>
      <c r="L16" s="36"/>
      <c r="M16" s="29"/>
      <c r="N16" s="27"/>
      <c r="O16" s="27"/>
      <c r="P16" s="29"/>
      <c r="Q16" s="36"/>
      <c r="R16" s="36"/>
      <c r="S16" s="29"/>
      <c r="T16" s="36"/>
      <c r="U16" s="36"/>
      <c r="V16" s="29"/>
      <c r="W16" s="36">
        <v>100</v>
      </c>
      <c r="X16" s="36">
        <v>85</v>
      </c>
      <c r="Y16" s="29">
        <f t="shared" si="13"/>
        <v>0.85</v>
      </c>
      <c r="Z16" s="36"/>
      <c r="AA16" s="36"/>
      <c r="AB16" s="29"/>
      <c r="AC16" s="36"/>
      <c r="AD16" s="36"/>
      <c r="AE16" s="29"/>
      <c r="AF16" s="36"/>
      <c r="AG16" s="36"/>
      <c r="AH16" s="29"/>
      <c r="AI16" s="36"/>
      <c r="AJ16" s="36"/>
      <c r="AK16" s="29"/>
      <c r="AL16" s="36"/>
      <c r="AM16" s="37"/>
      <c r="AN16" s="29"/>
      <c r="AO16" s="36"/>
      <c r="AP16" s="37"/>
      <c r="AQ16" s="29"/>
      <c r="AR16" s="84">
        <f t="shared" ref="AR16" si="19">H16+K16+N16+Q16+T16+W16+Z16+AC16+AF16+AI16+AL16+AO16</f>
        <v>100</v>
      </c>
      <c r="AS16" s="48">
        <f t="shared" ref="AS16" si="20">I16+L16+O16+R16+U16+X16+AA16+AD16+AG16+AJ16+AM16+AP16</f>
        <v>85</v>
      </c>
      <c r="AT16" s="30">
        <f t="shared" ref="AT16" si="21">IF(AS16,AS16/AR16,0)</f>
        <v>0.85</v>
      </c>
      <c r="AU16" s="31">
        <f t="shared" ref="AU16" si="22">+AT16*G16</f>
        <v>0</v>
      </c>
      <c r="AV16" s="37"/>
      <c r="AW16" s="37"/>
      <c r="AX16" s="37"/>
      <c r="AY16" s="37"/>
      <c r="AZ16" s="37"/>
      <c r="BA16" s="37"/>
      <c r="BB16" s="37"/>
      <c r="BC16" s="36"/>
      <c r="BD16" s="36"/>
      <c r="BE16" s="36"/>
      <c r="BF16" s="47"/>
      <c r="BG16" s="49"/>
    </row>
    <row r="17" spans="1:59" ht="29" x14ac:dyDescent="0.3">
      <c r="A17" s="73">
        <v>11</v>
      </c>
      <c r="B17" s="80" t="s">
        <v>39</v>
      </c>
      <c r="C17" s="80" t="s">
        <v>41</v>
      </c>
      <c r="D17" s="80" t="s">
        <v>240</v>
      </c>
      <c r="E17" s="100" t="s">
        <v>262</v>
      </c>
      <c r="F17" s="56" t="s">
        <v>251</v>
      </c>
      <c r="G17" s="90"/>
      <c r="H17" s="36"/>
      <c r="I17" s="36"/>
      <c r="J17" s="29"/>
      <c r="K17" s="36"/>
      <c r="L17" s="36"/>
      <c r="M17" s="29"/>
      <c r="N17" s="27"/>
      <c r="O17" s="27"/>
      <c r="P17" s="29"/>
      <c r="Q17" s="36"/>
      <c r="R17" s="36"/>
      <c r="S17" s="29"/>
      <c r="T17" s="36"/>
      <c r="U17" s="36"/>
      <c r="V17" s="29"/>
      <c r="W17" s="36">
        <v>100</v>
      </c>
      <c r="X17" s="36">
        <v>0</v>
      </c>
      <c r="Y17" s="29">
        <f t="shared" ref="Y17" si="23">IFERROR(+X17/W17,"")</f>
        <v>0</v>
      </c>
      <c r="Z17" s="36"/>
      <c r="AA17" s="36"/>
      <c r="AB17" s="29"/>
      <c r="AC17" s="36"/>
      <c r="AD17" s="36"/>
      <c r="AE17" s="29"/>
      <c r="AF17" s="36"/>
      <c r="AG17" s="36"/>
      <c r="AH17" s="29"/>
      <c r="AI17" s="36"/>
      <c r="AJ17" s="36"/>
      <c r="AK17" s="29"/>
      <c r="AL17" s="36"/>
      <c r="AM17" s="37"/>
      <c r="AN17" s="29"/>
      <c r="AO17" s="36"/>
      <c r="AP17" s="37"/>
      <c r="AQ17" s="29"/>
      <c r="AR17" s="84">
        <f t="shared" ref="AR17:AR18" si="24">H17+K17+N17+Q17+T17+W17+Z17+AC17+AF17+AI17+AL17+AO17</f>
        <v>100</v>
      </c>
      <c r="AS17" s="48">
        <f t="shared" ref="AS17:AS18" si="25">I17+L17+O17+R17+U17+X17+AA17+AD17+AG17+AJ17+AM17+AP17</f>
        <v>0</v>
      </c>
      <c r="AT17" s="30">
        <f t="shared" ref="AT17:AT18" si="26">IF(AS17,AS17/AR17,0)</f>
        <v>0</v>
      </c>
      <c r="AU17" s="31">
        <f t="shared" ref="AU17:AU18" si="27">+AT17*G17</f>
        <v>0</v>
      </c>
      <c r="AV17" s="37"/>
      <c r="AW17" s="37"/>
      <c r="AX17" s="37"/>
      <c r="AY17" s="37"/>
      <c r="AZ17" s="37"/>
      <c r="BA17" s="37"/>
      <c r="BB17" s="37"/>
      <c r="BC17" s="36"/>
      <c r="BD17" s="36"/>
      <c r="BE17" s="36"/>
      <c r="BF17" s="47"/>
      <c r="BG17" s="49"/>
    </row>
    <row r="18" spans="1:59" ht="34" customHeight="1" x14ac:dyDescent="0.3">
      <c r="A18" s="73">
        <v>12</v>
      </c>
      <c r="B18" s="80" t="s">
        <v>39</v>
      </c>
      <c r="C18" s="80" t="s">
        <v>41</v>
      </c>
      <c r="D18" s="80" t="s">
        <v>241</v>
      </c>
      <c r="E18" s="81" t="s">
        <v>262</v>
      </c>
      <c r="F18" s="56" t="s">
        <v>263</v>
      </c>
      <c r="G18" s="90"/>
      <c r="H18" s="36"/>
      <c r="I18" s="36"/>
      <c r="J18" s="29"/>
      <c r="K18" s="36"/>
      <c r="L18" s="36"/>
      <c r="M18" s="29"/>
      <c r="N18" s="27"/>
      <c r="O18" s="27"/>
      <c r="P18" s="29"/>
      <c r="Q18" s="36"/>
      <c r="R18" s="36"/>
      <c r="S18" s="29"/>
      <c r="T18" s="36"/>
      <c r="U18" s="36"/>
      <c r="V18" s="29"/>
      <c r="W18" s="36">
        <v>100</v>
      </c>
      <c r="X18" s="36">
        <v>0</v>
      </c>
      <c r="Y18" s="29">
        <f t="shared" ref="Y18" si="28">IFERROR(+X18/W18,"")</f>
        <v>0</v>
      </c>
      <c r="Z18" s="36"/>
      <c r="AA18" s="36"/>
      <c r="AB18" s="29"/>
      <c r="AC18" s="36"/>
      <c r="AD18" s="36"/>
      <c r="AE18" s="29"/>
      <c r="AF18" s="36"/>
      <c r="AG18" s="36"/>
      <c r="AH18" s="29"/>
      <c r="AI18" s="36"/>
      <c r="AJ18" s="36"/>
      <c r="AK18" s="29"/>
      <c r="AL18" s="36"/>
      <c r="AM18" s="37"/>
      <c r="AN18" s="29"/>
      <c r="AO18" s="36"/>
      <c r="AP18" s="37"/>
      <c r="AQ18" s="29"/>
      <c r="AR18" s="84">
        <f t="shared" si="24"/>
        <v>100</v>
      </c>
      <c r="AS18" s="48">
        <f t="shared" si="25"/>
        <v>0</v>
      </c>
      <c r="AT18" s="30">
        <f t="shared" si="26"/>
        <v>0</v>
      </c>
      <c r="AU18" s="31">
        <f t="shared" si="27"/>
        <v>0</v>
      </c>
      <c r="AV18" s="37"/>
      <c r="AW18" s="37"/>
      <c r="AX18" s="37"/>
      <c r="AY18" s="37"/>
      <c r="AZ18" s="37"/>
      <c r="BA18" s="37"/>
      <c r="BB18" s="37"/>
      <c r="BC18" s="36"/>
      <c r="BD18" s="36"/>
      <c r="BE18" s="36"/>
      <c r="BF18" s="47"/>
      <c r="BG18" s="49"/>
    </row>
    <row r="19" spans="1:59" ht="29" x14ac:dyDescent="0.3">
      <c r="A19" s="15">
        <v>13</v>
      </c>
      <c r="B19" s="56" t="s">
        <v>39</v>
      </c>
      <c r="C19" s="56" t="s">
        <v>42</v>
      </c>
      <c r="D19" s="56" t="s">
        <v>215</v>
      </c>
      <c r="E19" s="101" t="s">
        <v>43</v>
      </c>
      <c r="F19" s="56" t="s">
        <v>251</v>
      </c>
      <c r="G19" s="90"/>
      <c r="H19" s="36"/>
      <c r="I19" s="36"/>
      <c r="J19" s="29"/>
      <c r="K19" s="36"/>
      <c r="L19" s="36"/>
      <c r="M19" s="29"/>
      <c r="N19" s="36"/>
      <c r="O19" s="36"/>
      <c r="P19" s="29"/>
      <c r="Q19" s="36"/>
      <c r="R19" s="36"/>
      <c r="S19" s="29"/>
      <c r="T19" s="36"/>
      <c r="U19" s="36"/>
      <c r="V19" s="29"/>
      <c r="W19" s="36">
        <v>100</v>
      </c>
      <c r="X19" s="36">
        <v>0</v>
      </c>
      <c r="Y19" s="29">
        <f t="shared" ref="Y19" si="29">IFERROR(+X19/W19,"")</f>
        <v>0</v>
      </c>
      <c r="Z19" s="36"/>
      <c r="AA19" s="36"/>
      <c r="AB19" s="29"/>
      <c r="AC19" s="36"/>
      <c r="AD19" s="36"/>
      <c r="AE19" s="29"/>
      <c r="AF19" s="27"/>
      <c r="AG19" s="27"/>
      <c r="AH19" s="29"/>
      <c r="AI19" s="27"/>
      <c r="AJ19" s="27"/>
      <c r="AK19" s="29"/>
      <c r="AL19" s="36"/>
      <c r="AM19" s="37"/>
      <c r="AN19" s="29"/>
      <c r="AO19" s="36"/>
      <c r="AP19" s="37"/>
      <c r="AQ19" s="29"/>
      <c r="AR19" s="84">
        <f t="shared" si="4"/>
        <v>100</v>
      </c>
      <c r="AS19" s="48">
        <f t="shared" si="4"/>
        <v>0</v>
      </c>
      <c r="AT19" s="30">
        <f t="shared" si="10"/>
        <v>0</v>
      </c>
      <c r="AU19" s="31">
        <f t="shared" si="1"/>
        <v>0</v>
      </c>
      <c r="AV19" s="37"/>
      <c r="AW19" s="37"/>
      <c r="AX19" s="37"/>
      <c r="AY19" s="37"/>
      <c r="AZ19" s="37"/>
      <c r="BA19" s="37"/>
      <c r="BB19" s="37"/>
      <c r="BC19" s="36"/>
      <c r="BD19" s="36"/>
      <c r="BE19" s="36"/>
      <c r="BF19" s="47"/>
      <c r="BG19" s="49"/>
    </row>
    <row r="20" spans="1:59" ht="39" customHeight="1" x14ac:dyDescent="0.3">
      <c r="A20" s="15">
        <v>14</v>
      </c>
      <c r="B20" s="56" t="s">
        <v>39</v>
      </c>
      <c r="C20" s="56" t="s">
        <v>42</v>
      </c>
      <c r="D20" s="56" t="s">
        <v>203</v>
      </c>
      <c r="E20" s="77" t="s">
        <v>261</v>
      </c>
      <c r="F20" s="56" t="s">
        <v>213</v>
      </c>
      <c r="G20" s="90"/>
      <c r="H20" s="36"/>
      <c r="I20" s="36"/>
      <c r="J20" s="29"/>
      <c r="K20" s="36"/>
      <c r="L20" s="36"/>
      <c r="M20" s="29"/>
      <c r="N20" s="36"/>
      <c r="O20" s="36"/>
      <c r="P20" s="29"/>
      <c r="Q20" s="36"/>
      <c r="R20" s="36"/>
      <c r="S20" s="29"/>
      <c r="T20" s="36"/>
      <c r="U20" s="36"/>
      <c r="V20" s="29"/>
      <c r="W20" s="36">
        <v>100</v>
      </c>
      <c r="X20" s="36">
        <v>0</v>
      </c>
      <c r="Y20" s="29">
        <f t="shared" ref="Y20" si="30">IFERROR(+X20/W20,"")</f>
        <v>0</v>
      </c>
      <c r="Z20" s="36"/>
      <c r="AA20" s="36"/>
      <c r="AB20" s="29"/>
      <c r="AC20" s="36"/>
      <c r="AD20" s="36"/>
      <c r="AE20" s="29"/>
      <c r="AF20" s="27"/>
      <c r="AG20" s="27"/>
      <c r="AH20" s="29"/>
      <c r="AI20" s="27"/>
      <c r="AJ20" s="27"/>
      <c r="AK20" s="29"/>
      <c r="AL20" s="36"/>
      <c r="AM20" s="37"/>
      <c r="AN20" s="29"/>
      <c r="AO20" s="36"/>
      <c r="AP20" s="37"/>
      <c r="AQ20" s="29"/>
      <c r="AR20" s="84">
        <f t="shared" si="4"/>
        <v>100</v>
      </c>
      <c r="AS20" s="48">
        <f t="shared" si="4"/>
        <v>0</v>
      </c>
      <c r="AT20" s="30">
        <f t="shared" si="10"/>
        <v>0</v>
      </c>
      <c r="AU20" s="31">
        <f t="shared" si="1"/>
        <v>0</v>
      </c>
      <c r="AV20" s="37"/>
      <c r="AW20" s="37"/>
      <c r="AX20" s="37"/>
      <c r="AY20" s="37"/>
      <c r="AZ20" s="37"/>
      <c r="BA20" s="37"/>
      <c r="BB20" s="37"/>
      <c r="BC20" s="36"/>
      <c r="BD20" s="36"/>
      <c r="BE20" s="36"/>
      <c r="BF20" s="47"/>
      <c r="BG20" s="49"/>
    </row>
    <row r="21" spans="1:59" ht="36" customHeight="1" x14ac:dyDescent="0.3">
      <c r="A21" s="15">
        <v>15</v>
      </c>
      <c r="B21" s="56" t="s">
        <v>39</v>
      </c>
      <c r="C21" s="56" t="s">
        <v>42</v>
      </c>
      <c r="D21" s="56" t="s">
        <v>202</v>
      </c>
      <c r="E21" s="77" t="s">
        <v>204</v>
      </c>
      <c r="F21" s="56" t="s">
        <v>218</v>
      </c>
      <c r="G21" s="86"/>
      <c r="H21" s="36"/>
      <c r="I21" s="36"/>
      <c r="J21" s="29"/>
      <c r="K21" s="36"/>
      <c r="L21" s="36"/>
      <c r="M21" s="29"/>
      <c r="N21" s="36"/>
      <c r="O21" s="36"/>
      <c r="P21" s="29"/>
      <c r="Q21" s="36"/>
      <c r="R21" s="36"/>
      <c r="S21" s="29"/>
      <c r="T21" s="36"/>
      <c r="U21" s="36"/>
      <c r="V21" s="29"/>
      <c r="W21" s="36">
        <v>100</v>
      </c>
      <c r="X21" s="36">
        <v>0</v>
      </c>
      <c r="Y21" s="29">
        <f t="shared" ref="Y21:Y22" si="31">IFERROR(+X21/W21,"")</f>
        <v>0</v>
      </c>
      <c r="Z21" s="36"/>
      <c r="AA21" s="36"/>
      <c r="AB21" s="29"/>
      <c r="AC21" s="36"/>
      <c r="AD21" s="36"/>
      <c r="AE21" s="29"/>
      <c r="AF21" s="27"/>
      <c r="AG21" s="27"/>
      <c r="AH21" s="29"/>
      <c r="AI21" s="27"/>
      <c r="AJ21" s="27"/>
      <c r="AK21" s="29"/>
      <c r="AL21" s="36"/>
      <c r="AM21" s="37"/>
      <c r="AN21" s="29"/>
      <c r="AO21" s="36"/>
      <c r="AP21" s="37"/>
      <c r="AQ21" s="29"/>
      <c r="AR21" s="84">
        <f t="shared" ref="AR21" si="32">H21+K21+N21+Q21+T21+W21+Z21+AC21+AF21+AI21+AL21+AO21</f>
        <v>100</v>
      </c>
      <c r="AS21" s="48">
        <f t="shared" ref="AS21" si="33">I21+L21+O21+R21+U21+X21+AA21+AD21+AG21+AJ21+AM21+AP21</f>
        <v>0</v>
      </c>
      <c r="AT21" s="30">
        <f t="shared" ref="AT21" si="34">IF(AS21,AS21/AR21,0)</f>
        <v>0</v>
      </c>
      <c r="AU21" s="31">
        <f t="shared" ref="AU21" si="35">+AT21*G21</f>
        <v>0</v>
      </c>
      <c r="AV21" s="37"/>
      <c r="AW21" s="37"/>
      <c r="AX21" s="37"/>
      <c r="AY21" s="37"/>
      <c r="AZ21" s="37"/>
      <c r="BA21" s="37"/>
      <c r="BB21" s="37"/>
      <c r="BC21" s="36"/>
      <c r="BD21" s="36"/>
      <c r="BE21" s="36"/>
      <c r="BF21" s="47"/>
      <c r="BG21" s="49"/>
    </row>
    <row r="22" spans="1:59" ht="38.15" customHeight="1" x14ac:dyDescent="0.3">
      <c r="A22" s="73">
        <v>16</v>
      </c>
      <c r="B22" s="56" t="s">
        <v>39</v>
      </c>
      <c r="C22" s="56" t="s">
        <v>42</v>
      </c>
      <c r="D22" s="56" t="s">
        <v>205</v>
      </c>
      <c r="E22" s="77" t="s">
        <v>264</v>
      </c>
      <c r="F22" s="56" t="s">
        <v>251</v>
      </c>
      <c r="G22" s="86"/>
      <c r="H22" s="36"/>
      <c r="I22" s="36"/>
      <c r="J22" s="29"/>
      <c r="K22" s="36"/>
      <c r="L22" s="36"/>
      <c r="M22" s="29"/>
      <c r="N22" s="36"/>
      <c r="O22" s="36"/>
      <c r="P22" s="29"/>
      <c r="Q22" s="36"/>
      <c r="R22" s="36"/>
      <c r="S22" s="29"/>
      <c r="T22" s="36"/>
      <c r="U22" s="36"/>
      <c r="V22" s="29"/>
      <c r="W22" s="36">
        <v>100</v>
      </c>
      <c r="X22" s="36">
        <v>0</v>
      </c>
      <c r="Y22" s="29">
        <f t="shared" si="31"/>
        <v>0</v>
      </c>
      <c r="Z22" s="36"/>
      <c r="AA22" s="36"/>
      <c r="AB22" s="29"/>
      <c r="AC22" s="36"/>
      <c r="AD22" s="36"/>
      <c r="AE22" s="29"/>
      <c r="AF22" s="27"/>
      <c r="AG22" s="27"/>
      <c r="AH22" s="29"/>
      <c r="AI22" s="27"/>
      <c r="AJ22" s="27"/>
      <c r="AK22" s="29"/>
      <c r="AL22" s="36"/>
      <c r="AM22" s="37"/>
      <c r="AN22" s="29"/>
      <c r="AO22" s="36"/>
      <c r="AP22" s="37"/>
      <c r="AQ22" s="29"/>
      <c r="AR22" s="84">
        <f t="shared" ref="AR22:AR52" si="36">H22+K22+N22+Q22+T22+W22+Z22+AC22+AF22+AI22+AL22+AO22</f>
        <v>100</v>
      </c>
      <c r="AS22" s="48">
        <f t="shared" ref="AS22:AS52" si="37">I22+L22+O22+R22+U22+X22+AA22+AD22+AG22+AJ22+AM22+AP22</f>
        <v>0</v>
      </c>
      <c r="AT22" s="30">
        <f t="shared" ref="AT22:AT52" si="38">IF(AS22,AS22/AR22,0)</f>
        <v>0</v>
      </c>
      <c r="AU22" s="31">
        <f t="shared" ref="AU22:AU52" si="39">+AT22*G22</f>
        <v>0</v>
      </c>
      <c r="AV22" s="37"/>
      <c r="AW22" s="37"/>
      <c r="AX22" s="37"/>
      <c r="AY22" s="37"/>
      <c r="AZ22" s="37"/>
      <c r="BA22" s="37"/>
      <c r="BB22" s="37"/>
      <c r="BC22" s="36"/>
      <c r="BD22" s="36"/>
      <c r="BE22" s="36"/>
      <c r="BF22" s="47"/>
      <c r="BG22" s="49"/>
    </row>
    <row r="23" spans="1:59" ht="23" x14ac:dyDescent="0.3">
      <c r="A23" s="15">
        <v>17</v>
      </c>
      <c r="B23" s="80" t="s">
        <v>39</v>
      </c>
      <c r="C23" s="80" t="s">
        <v>42</v>
      </c>
      <c r="D23" s="80" t="s">
        <v>201</v>
      </c>
      <c r="E23" s="81" t="s">
        <v>265</v>
      </c>
      <c r="F23" s="80" t="s">
        <v>220</v>
      </c>
      <c r="G23" s="86"/>
      <c r="H23" s="36"/>
      <c r="I23" s="36"/>
      <c r="J23" s="29"/>
      <c r="K23" s="36"/>
      <c r="L23" s="36"/>
      <c r="M23" s="29"/>
      <c r="N23" s="36"/>
      <c r="O23" s="36"/>
      <c r="P23" s="29"/>
      <c r="Q23" s="36"/>
      <c r="R23" s="36"/>
      <c r="S23" s="29"/>
      <c r="T23" s="36"/>
      <c r="U23" s="36"/>
      <c r="V23" s="29"/>
      <c r="W23" s="36">
        <v>100</v>
      </c>
      <c r="X23" s="36">
        <v>0</v>
      </c>
      <c r="Y23" s="29">
        <f t="shared" ref="Y23:Y49" si="40">IFERROR(+X23/W23,"")</f>
        <v>0</v>
      </c>
      <c r="Z23" s="36"/>
      <c r="AA23" s="36"/>
      <c r="AB23" s="29"/>
      <c r="AC23" s="36"/>
      <c r="AD23" s="36"/>
      <c r="AE23" s="29"/>
      <c r="AF23" s="27"/>
      <c r="AG23" s="27"/>
      <c r="AH23" s="29"/>
      <c r="AI23" s="27"/>
      <c r="AJ23" s="27"/>
      <c r="AK23" s="29"/>
      <c r="AL23" s="36"/>
      <c r="AM23" s="37"/>
      <c r="AN23" s="29"/>
      <c r="AO23" s="36"/>
      <c r="AP23" s="37"/>
      <c r="AQ23" s="29"/>
      <c r="AR23" s="84">
        <f t="shared" si="36"/>
        <v>100</v>
      </c>
      <c r="AS23" s="48">
        <f t="shared" si="37"/>
        <v>0</v>
      </c>
      <c r="AT23" s="30">
        <f t="shared" si="38"/>
        <v>0</v>
      </c>
      <c r="AU23" s="31">
        <f t="shared" si="39"/>
        <v>0</v>
      </c>
      <c r="AV23" s="37"/>
      <c r="AW23" s="37"/>
      <c r="AX23" s="37"/>
      <c r="AY23" s="37"/>
      <c r="AZ23" s="37"/>
      <c r="BA23" s="37"/>
      <c r="BB23" s="37"/>
      <c r="BC23" s="36"/>
      <c r="BD23" s="36"/>
      <c r="BE23" s="36"/>
      <c r="BF23" s="47"/>
      <c r="BG23" s="49"/>
    </row>
    <row r="24" spans="1:59" ht="29" x14ac:dyDescent="0.3">
      <c r="A24" s="15">
        <v>18</v>
      </c>
      <c r="B24" s="56" t="s">
        <v>45</v>
      </c>
      <c r="C24" s="56" t="s">
        <v>47</v>
      </c>
      <c r="D24" s="56" t="s">
        <v>206</v>
      </c>
      <c r="E24" s="98" t="s">
        <v>90</v>
      </c>
      <c r="F24" s="56" t="s">
        <v>213</v>
      </c>
      <c r="G24" s="86"/>
      <c r="H24" s="36"/>
      <c r="I24" s="36"/>
      <c r="J24" s="29"/>
      <c r="K24" s="36"/>
      <c r="L24" s="36"/>
      <c r="M24" s="29"/>
      <c r="N24" s="36">
        <v>100</v>
      </c>
      <c r="O24" s="36">
        <v>100</v>
      </c>
      <c r="P24" s="29">
        <f>IFERROR(+O24/N24,"")</f>
        <v>1</v>
      </c>
      <c r="Q24" s="36"/>
      <c r="R24" s="36"/>
      <c r="S24" s="29"/>
      <c r="T24" s="88"/>
      <c r="U24" s="88"/>
      <c r="V24" s="88"/>
      <c r="W24" s="88"/>
      <c r="X24" s="88"/>
      <c r="Y24" s="88"/>
      <c r="Z24" s="67"/>
      <c r="AA24" s="67"/>
      <c r="AB24" s="89"/>
      <c r="AC24" s="67"/>
      <c r="AD24" s="67"/>
      <c r="AE24" s="89"/>
      <c r="AF24" s="27"/>
      <c r="AG24" s="27"/>
      <c r="AH24" s="29"/>
      <c r="AI24" s="27"/>
      <c r="AJ24" s="27"/>
      <c r="AK24" s="29"/>
      <c r="AL24" s="36"/>
      <c r="AM24" s="37"/>
      <c r="AN24" s="29"/>
      <c r="AO24" s="36"/>
      <c r="AP24" s="37"/>
      <c r="AQ24" s="29"/>
      <c r="AR24" s="84">
        <f t="shared" ref="AR24:AR28" si="41">H24+K24+N24+Q24+T24+W24+Z24+AC24+AF24+AI24+AL24+AO24</f>
        <v>100</v>
      </c>
      <c r="AS24" s="48">
        <f t="shared" ref="AS24:AS28" si="42">I24+L24+O24+R24+U24+X24+AA24+AD24+AG24+AJ24+AM24+AP24</f>
        <v>100</v>
      </c>
      <c r="AT24" s="30">
        <f t="shared" ref="AT24:AT28" si="43">IF(AS24,AS24/AR24,0)</f>
        <v>1</v>
      </c>
      <c r="AU24" s="31">
        <f t="shared" ref="AU24:AU28" si="44">+AT24*G24</f>
        <v>0</v>
      </c>
      <c r="AV24" s="37"/>
      <c r="AW24" s="37"/>
      <c r="AX24" s="37"/>
      <c r="AY24" s="37"/>
      <c r="AZ24" s="37"/>
      <c r="BA24" s="37"/>
      <c r="BB24" s="37"/>
      <c r="BC24" s="36"/>
      <c r="BD24" s="36"/>
      <c r="BE24" s="36"/>
      <c r="BF24" s="47"/>
      <c r="BG24" s="49"/>
    </row>
    <row r="25" spans="1:59" ht="29" x14ac:dyDescent="0.3">
      <c r="A25" s="15">
        <v>19</v>
      </c>
      <c r="B25" s="56" t="s">
        <v>45</v>
      </c>
      <c r="C25" s="56" t="s">
        <v>47</v>
      </c>
      <c r="D25" s="56" t="s">
        <v>238</v>
      </c>
      <c r="E25" s="98" t="s">
        <v>94</v>
      </c>
      <c r="F25" s="56" t="s">
        <v>266</v>
      </c>
      <c r="G25" s="86"/>
      <c r="H25" s="36"/>
      <c r="I25" s="36"/>
      <c r="J25" s="29"/>
      <c r="K25" s="36"/>
      <c r="L25" s="36"/>
      <c r="M25" s="29"/>
      <c r="N25" s="36">
        <v>100</v>
      </c>
      <c r="O25" s="36">
        <v>100</v>
      </c>
      <c r="P25" s="29">
        <f>IFERROR(+O25/N25,"")</f>
        <v>1</v>
      </c>
      <c r="Q25" s="36"/>
      <c r="R25" s="36"/>
      <c r="S25" s="29"/>
      <c r="T25" s="88"/>
      <c r="U25" s="88"/>
      <c r="V25" s="88"/>
      <c r="W25" s="88"/>
      <c r="X25" s="88"/>
      <c r="Y25" s="88"/>
      <c r="Z25" s="67"/>
      <c r="AA25" s="67"/>
      <c r="AB25" s="89"/>
      <c r="AC25" s="67"/>
      <c r="AD25" s="67"/>
      <c r="AE25" s="89"/>
      <c r="AF25" s="27"/>
      <c r="AG25" s="27"/>
      <c r="AH25" s="29"/>
      <c r="AI25" s="27"/>
      <c r="AJ25" s="27"/>
      <c r="AK25" s="29"/>
      <c r="AL25" s="36"/>
      <c r="AM25" s="37"/>
      <c r="AN25" s="29"/>
      <c r="AO25" s="36"/>
      <c r="AP25" s="37"/>
      <c r="AQ25" s="29"/>
      <c r="AR25" s="84">
        <f t="shared" si="41"/>
        <v>100</v>
      </c>
      <c r="AS25" s="48">
        <f t="shared" si="42"/>
        <v>100</v>
      </c>
      <c r="AT25" s="30">
        <f t="shared" si="43"/>
        <v>1</v>
      </c>
      <c r="AU25" s="31">
        <f t="shared" si="44"/>
        <v>0</v>
      </c>
      <c r="AV25" s="37"/>
      <c r="AW25" s="37"/>
      <c r="AX25" s="37"/>
      <c r="AY25" s="37"/>
      <c r="AZ25" s="37"/>
      <c r="BA25" s="37"/>
      <c r="BB25" s="37"/>
      <c r="BC25" s="36"/>
      <c r="BD25" s="36"/>
      <c r="BE25" s="36"/>
      <c r="BF25" s="47"/>
      <c r="BG25" s="49"/>
    </row>
    <row r="26" spans="1:59" ht="29" x14ac:dyDescent="0.3">
      <c r="A26" s="73">
        <v>20</v>
      </c>
      <c r="B26" s="56" t="s">
        <v>45</v>
      </c>
      <c r="C26" s="56" t="s">
        <v>221</v>
      </c>
      <c r="D26" s="56" t="s">
        <v>239</v>
      </c>
      <c r="E26" s="102" t="s">
        <v>261</v>
      </c>
      <c r="F26" s="56" t="s">
        <v>223</v>
      </c>
      <c r="G26" s="87"/>
      <c r="H26" s="36"/>
      <c r="I26" s="36"/>
      <c r="J26" s="29"/>
      <c r="K26" s="36"/>
      <c r="L26" s="36"/>
      <c r="M26" s="29"/>
      <c r="N26" s="36"/>
      <c r="O26" s="36"/>
      <c r="P26" s="29"/>
      <c r="Q26" s="36"/>
      <c r="R26" s="36"/>
      <c r="S26" s="29"/>
      <c r="T26" s="36"/>
      <c r="U26" s="36"/>
      <c r="V26" s="29"/>
      <c r="W26" s="36">
        <v>15</v>
      </c>
      <c r="X26" s="36">
        <v>15</v>
      </c>
      <c r="Y26" s="29">
        <f>IFERROR(+X26/W26,"")</f>
        <v>1</v>
      </c>
      <c r="Z26" s="36">
        <v>85</v>
      </c>
      <c r="AA26" s="36">
        <v>0</v>
      </c>
      <c r="AB26" s="29">
        <f>IFERROR(+AA26/Z26,"")</f>
        <v>0</v>
      </c>
      <c r="AC26" s="36"/>
      <c r="AD26" s="36"/>
      <c r="AE26" s="29"/>
      <c r="AF26" s="36"/>
      <c r="AG26" s="36"/>
      <c r="AH26" s="29"/>
      <c r="AI26" s="27"/>
      <c r="AJ26" s="27"/>
      <c r="AK26" s="29"/>
      <c r="AL26" s="36"/>
      <c r="AM26" s="37"/>
      <c r="AN26" s="29"/>
      <c r="AO26" s="36"/>
      <c r="AP26" s="37"/>
      <c r="AQ26" s="29"/>
      <c r="AR26" s="84">
        <f t="shared" si="41"/>
        <v>100</v>
      </c>
      <c r="AS26" s="48">
        <f t="shared" si="42"/>
        <v>15</v>
      </c>
      <c r="AT26" s="30">
        <f t="shared" si="43"/>
        <v>0.15</v>
      </c>
      <c r="AU26" s="31">
        <f t="shared" si="44"/>
        <v>0</v>
      </c>
      <c r="AV26" s="37"/>
      <c r="AW26" s="37"/>
      <c r="AX26" s="37"/>
      <c r="AY26" s="37"/>
      <c r="AZ26" s="37"/>
      <c r="BA26" s="37"/>
      <c r="BB26" s="37"/>
      <c r="BC26" s="36"/>
      <c r="BD26" s="36"/>
      <c r="BE26" s="36"/>
      <c r="BF26" s="47"/>
      <c r="BG26" s="49"/>
    </row>
    <row r="27" spans="1:59" ht="14.5" x14ac:dyDescent="0.3">
      <c r="A27" s="15">
        <v>21</v>
      </c>
      <c r="B27" s="56" t="s">
        <v>45</v>
      </c>
      <c r="C27" s="56" t="s">
        <v>222</v>
      </c>
      <c r="D27" s="56" t="s">
        <v>96</v>
      </c>
      <c r="E27" s="56" t="s">
        <v>97</v>
      </c>
      <c r="F27" s="56" t="s">
        <v>250</v>
      </c>
      <c r="G27" s="87"/>
      <c r="H27" s="36"/>
      <c r="I27" s="36"/>
      <c r="J27" s="29"/>
      <c r="K27" s="36"/>
      <c r="L27" s="36"/>
      <c r="M27" s="29"/>
      <c r="N27" s="88"/>
      <c r="O27" s="88"/>
      <c r="P27" s="88"/>
      <c r="Q27" s="36"/>
      <c r="R27" s="36"/>
      <c r="S27" s="29"/>
      <c r="T27" s="36"/>
      <c r="U27" s="36"/>
      <c r="V27" s="29"/>
      <c r="W27" s="36">
        <v>15</v>
      </c>
      <c r="X27" s="36">
        <v>15</v>
      </c>
      <c r="Y27" s="29">
        <f>IFERROR(+X27/W27,"")</f>
        <v>1</v>
      </c>
      <c r="Z27" s="36">
        <v>50</v>
      </c>
      <c r="AA27" s="36">
        <v>0</v>
      </c>
      <c r="AB27" s="29">
        <f t="shared" ref="AB27" si="45">IFERROR(+AA27/Z27,"")</f>
        <v>0</v>
      </c>
      <c r="AC27" s="36">
        <v>35</v>
      </c>
      <c r="AD27" s="36">
        <v>0</v>
      </c>
      <c r="AE27" s="29">
        <f t="shared" ref="AE27" si="46">IFERROR(+AD27/AC27,"")</f>
        <v>0</v>
      </c>
      <c r="AF27" s="27"/>
      <c r="AG27" s="27"/>
      <c r="AH27" s="29"/>
      <c r="AI27" s="27"/>
      <c r="AJ27" s="27"/>
      <c r="AK27" s="29"/>
      <c r="AL27" s="36"/>
      <c r="AM27" s="37"/>
      <c r="AN27" s="29"/>
      <c r="AO27" s="36"/>
      <c r="AP27" s="37"/>
      <c r="AQ27" s="29"/>
      <c r="AR27" s="84">
        <f t="shared" si="41"/>
        <v>100</v>
      </c>
      <c r="AS27" s="48">
        <f t="shared" si="42"/>
        <v>15</v>
      </c>
      <c r="AT27" s="30">
        <f t="shared" si="43"/>
        <v>0.15</v>
      </c>
      <c r="AU27" s="31">
        <f t="shared" si="44"/>
        <v>0</v>
      </c>
      <c r="AV27" s="37"/>
      <c r="AW27" s="37"/>
      <c r="AX27" s="37"/>
      <c r="AY27" s="37"/>
      <c r="AZ27" s="37"/>
      <c r="BA27" s="37"/>
      <c r="BB27" s="37"/>
      <c r="BC27" s="36"/>
      <c r="BD27" s="36"/>
      <c r="BE27" s="36"/>
      <c r="BF27" s="47"/>
      <c r="BG27" s="49"/>
    </row>
    <row r="28" spans="1:59" ht="43.5" x14ac:dyDescent="0.3">
      <c r="A28" s="15">
        <v>22</v>
      </c>
      <c r="B28" s="56" t="s">
        <v>45</v>
      </c>
      <c r="C28" s="56" t="s">
        <v>277</v>
      </c>
      <c r="D28" s="56" t="s">
        <v>252</v>
      </c>
      <c r="E28" s="77" t="s">
        <v>261</v>
      </c>
      <c r="F28" s="56" t="s">
        <v>254</v>
      </c>
      <c r="G28" s="87"/>
      <c r="H28" s="36"/>
      <c r="I28" s="36"/>
      <c r="J28" s="29"/>
      <c r="K28" s="36"/>
      <c r="L28" s="36"/>
      <c r="M28" s="29"/>
      <c r="N28" s="88"/>
      <c r="O28" s="88"/>
      <c r="P28" s="88"/>
      <c r="Q28" s="36"/>
      <c r="R28" s="36"/>
      <c r="S28" s="29"/>
      <c r="T28" s="36"/>
      <c r="U28" s="36"/>
      <c r="V28" s="29"/>
      <c r="W28" s="36">
        <v>15</v>
      </c>
      <c r="X28" s="36">
        <v>15</v>
      </c>
      <c r="Y28" s="29">
        <f>IFERROR(+X28/W28,"")</f>
        <v>1</v>
      </c>
      <c r="Z28" s="36">
        <v>50</v>
      </c>
      <c r="AA28" s="36">
        <v>0</v>
      </c>
      <c r="AB28" s="29">
        <f t="shared" ref="AB28" si="47">IFERROR(+AA28/Z28,"")</f>
        <v>0</v>
      </c>
      <c r="AC28" s="36">
        <v>35</v>
      </c>
      <c r="AD28" s="36">
        <v>0</v>
      </c>
      <c r="AE28" s="29">
        <f t="shared" ref="AE28" si="48">IFERROR(+AD28/AC28,"")</f>
        <v>0</v>
      </c>
      <c r="AF28" s="27"/>
      <c r="AG28" s="27"/>
      <c r="AH28" s="29"/>
      <c r="AI28" s="27"/>
      <c r="AJ28" s="27"/>
      <c r="AK28" s="29"/>
      <c r="AL28" s="36"/>
      <c r="AM28" s="37"/>
      <c r="AN28" s="29"/>
      <c r="AO28" s="36"/>
      <c r="AP28" s="37"/>
      <c r="AQ28" s="29"/>
      <c r="AR28" s="84">
        <f t="shared" si="41"/>
        <v>100</v>
      </c>
      <c r="AS28" s="48">
        <f t="shared" si="42"/>
        <v>15</v>
      </c>
      <c r="AT28" s="30">
        <f t="shared" si="43"/>
        <v>0.15</v>
      </c>
      <c r="AU28" s="31">
        <f t="shared" si="44"/>
        <v>0</v>
      </c>
      <c r="AV28" s="37"/>
      <c r="AW28" s="37"/>
      <c r="AX28" s="37"/>
      <c r="AY28" s="37"/>
      <c r="AZ28" s="37"/>
      <c r="BA28" s="37"/>
      <c r="BB28" s="37"/>
      <c r="BC28" s="36"/>
      <c r="BD28" s="36"/>
      <c r="BE28" s="36"/>
      <c r="BF28" s="47"/>
      <c r="BG28" s="49"/>
    </row>
    <row r="29" spans="1:59" ht="29" x14ac:dyDescent="0.3">
      <c r="A29" s="73">
        <v>23</v>
      </c>
      <c r="B29" s="56" t="s">
        <v>45</v>
      </c>
      <c r="C29" s="56" t="s">
        <v>46</v>
      </c>
      <c r="D29" s="56" t="s">
        <v>253</v>
      </c>
      <c r="E29" s="98" t="s">
        <v>82</v>
      </c>
      <c r="F29" s="56" t="s">
        <v>213</v>
      </c>
      <c r="G29" s="86"/>
      <c r="H29" s="36"/>
      <c r="I29" s="36"/>
      <c r="J29" s="29"/>
      <c r="K29" s="36"/>
      <c r="L29" s="36"/>
      <c r="M29" s="29"/>
      <c r="N29" s="36"/>
      <c r="O29" s="36"/>
      <c r="P29" s="29"/>
      <c r="Q29" s="36"/>
      <c r="R29" s="36"/>
      <c r="S29" s="29"/>
      <c r="T29" s="36">
        <v>100</v>
      </c>
      <c r="U29" s="36">
        <v>100</v>
      </c>
      <c r="V29" s="29">
        <f t="shared" ref="V29" si="49">IFERROR(+U29/T29,"")</f>
        <v>1</v>
      </c>
      <c r="W29" s="36"/>
      <c r="X29" s="36"/>
      <c r="Y29" s="29"/>
      <c r="Z29" s="36"/>
      <c r="AA29" s="36"/>
      <c r="AB29" s="29"/>
      <c r="AC29" s="36"/>
      <c r="AD29" s="36"/>
      <c r="AE29" s="29"/>
      <c r="AF29" s="27"/>
      <c r="AG29" s="27"/>
      <c r="AH29" s="29"/>
      <c r="AI29" s="27"/>
      <c r="AJ29" s="27"/>
      <c r="AK29" s="29"/>
      <c r="AL29" s="36"/>
      <c r="AM29" s="37"/>
      <c r="AN29" s="29"/>
      <c r="AO29" s="36"/>
      <c r="AP29" s="37"/>
      <c r="AQ29" s="29"/>
      <c r="AR29" s="84">
        <f t="shared" si="36"/>
        <v>100</v>
      </c>
      <c r="AS29" s="48">
        <f t="shared" si="37"/>
        <v>100</v>
      </c>
      <c r="AT29" s="30">
        <f t="shared" si="38"/>
        <v>1</v>
      </c>
      <c r="AU29" s="31">
        <f t="shared" si="39"/>
        <v>0</v>
      </c>
      <c r="AV29" s="37"/>
      <c r="AW29" s="37"/>
      <c r="AX29" s="37"/>
      <c r="AY29" s="37"/>
      <c r="AZ29" s="37"/>
      <c r="BA29" s="37"/>
      <c r="BB29" s="37"/>
      <c r="BC29" s="36"/>
      <c r="BD29" s="36"/>
      <c r="BE29" s="36"/>
      <c r="BF29" s="47"/>
      <c r="BG29" s="49"/>
    </row>
    <row r="30" spans="1:59" ht="29" x14ac:dyDescent="0.3">
      <c r="A30" s="15">
        <v>24</v>
      </c>
      <c r="B30" s="56" t="s">
        <v>45</v>
      </c>
      <c r="C30" s="56" t="s">
        <v>46</v>
      </c>
      <c r="D30" s="56" t="s">
        <v>207</v>
      </c>
      <c r="E30" s="98" t="s">
        <v>84</v>
      </c>
      <c r="F30" s="56" t="s">
        <v>208</v>
      </c>
      <c r="G30" s="86"/>
      <c r="H30" s="36"/>
      <c r="I30" s="36"/>
      <c r="J30" s="29"/>
      <c r="K30" s="36"/>
      <c r="L30" s="36"/>
      <c r="M30" s="29"/>
      <c r="N30" s="36"/>
      <c r="O30" s="36"/>
      <c r="P30" s="29"/>
      <c r="Q30" s="36"/>
      <c r="R30" s="36"/>
      <c r="S30" s="29"/>
      <c r="T30" s="36">
        <v>100</v>
      </c>
      <c r="U30" s="36">
        <v>100</v>
      </c>
      <c r="V30" s="29">
        <f>IFERROR(+U30/T30,"")</f>
        <v>1</v>
      </c>
      <c r="W30" s="88"/>
      <c r="X30" s="88"/>
      <c r="Y30" s="88"/>
      <c r="Z30" s="67"/>
      <c r="AA30" s="67"/>
      <c r="AB30" s="89"/>
      <c r="AC30" s="36"/>
      <c r="AD30" s="36"/>
      <c r="AE30" s="29"/>
      <c r="AF30" s="27"/>
      <c r="AG30" s="27"/>
      <c r="AH30" s="29"/>
      <c r="AI30" s="27"/>
      <c r="AJ30" s="27"/>
      <c r="AK30" s="29"/>
      <c r="AL30" s="36"/>
      <c r="AM30" s="37"/>
      <c r="AN30" s="29"/>
      <c r="AO30" s="36"/>
      <c r="AP30" s="37"/>
      <c r="AQ30" s="29"/>
      <c r="AR30" s="84">
        <f t="shared" ref="AR30" si="50">H30+K30+N30+Q30+T30+W30+Z30+AC30+AF30+AI30+AL30+AO30</f>
        <v>100</v>
      </c>
      <c r="AS30" s="48">
        <f t="shared" ref="AS30" si="51">I30+L30+O30+R30+U30+X30+AA30+AD30+AG30+AJ30+AM30+AP30</f>
        <v>100</v>
      </c>
      <c r="AT30" s="30">
        <f t="shared" ref="AT30" si="52">IF(AS30,AS30/AR30,0)</f>
        <v>1</v>
      </c>
      <c r="AU30" s="31">
        <f t="shared" ref="AU30" si="53">+AT30*G30</f>
        <v>0</v>
      </c>
      <c r="AV30" s="37"/>
      <c r="AW30" s="37"/>
      <c r="AX30" s="37"/>
      <c r="AY30" s="37"/>
      <c r="AZ30" s="37"/>
      <c r="BA30" s="37"/>
      <c r="BB30" s="37"/>
      <c r="BC30" s="36"/>
      <c r="BD30" s="36"/>
      <c r="BE30" s="36"/>
      <c r="BF30" s="47"/>
      <c r="BG30" s="49"/>
    </row>
    <row r="31" spans="1:59" ht="29" x14ac:dyDescent="0.3">
      <c r="A31" s="73">
        <v>25</v>
      </c>
      <c r="B31" s="56" t="s">
        <v>45</v>
      </c>
      <c r="C31" s="56" t="s">
        <v>46</v>
      </c>
      <c r="D31" s="56" t="s">
        <v>242</v>
      </c>
      <c r="E31" s="98" t="s">
        <v>86</v>
      </c>
      <c r="F31" s="56" t="s">
        <v>213</v>
      </c>
      <c r="G31" s="86"/>
      <c r="H31" s="36"/>
      <c r="I31" s="36"/>
      <c r="J31" s="29"/>
      <c r="K31" s="36"/>
      <c r="L31" s="36"/>
      <c r="M31" s="29"/>
      <c r="N31" s="36"/>
      <c r="O31" s="36"/>
      <c r="P31" s="29"/>
      <c r="Q31" s="36"/>
      <c r="R31" s="36"/>
      <c r="S31" s="29"/>
      <c r="T31" s="36">
        <v>100</v>
      </c>
      <c r="U31" s="36">
        <v>100</v>
      </c>
      <c r="V31" s="29">
        <f>IFERROR(+U31/T31,"")</f>
        <v>1</v>
      </c>
      <c r="W31" s="36"/>
      <c r="X31" s="36"/>
      <c r="Y31" s="29"/>
      <c r="Z31" s="36"/>
      <c r="AA31" s="36"/>
      <c r="AB31" s="29"/>
      <c r="AC31" s="36"/>
      <c r="AD31" s="36"/>
      <c r="AE31" s="29"/>
      <c r="AF31" s="27"/>
      <c r="AG31" s="27"/>
      <c r="AH31" s="29"/>
      <c r="AI31" s="27"/>
      <c r="AJ31" s="27"/>
      <c r="AK31" s="29"/>
      <c r="AL31" s="36"/>
      <c r="AM31" s="37"/>
      <c r="AN31" s="29"/>
      <c r="AO31" s="36"/>
      <c r="AP31" s="37"/>
      <c r="AQ31" s="29"/>
      <c r="AR31" s="84">
        <f t="shared" si="36"/>
        <v>100</v>
      </c>
      <c r="AS31" s="48">
        <f t="shared" si="37"/>
        <v>100</v>
      </c>
      <c r="AT31" s="30">
        <f t="shared" si="38"/>
        <v>1</v>
      </c>
      <c r="AU31" s="31">
        <f t="shared" si="39"/>
        <v>0</v>
      </c>
      <c r="AV31" s="37"/>
      <c r="AW31" s="37"/>
      <c r="AX31" s="37"/>
      <c r="AY31" s="37"/>
      <c r="AZ31" s="37"/>
      <c r="BA31" s="37"/>
      <c r="BB31" s="37"/>
      <c r="BC31" s="36"/>
      <c r="BD31" s="36"/>
      <c r="BE31" s="36"/>
      <c r="BF31" s="47"/>
      <c r="BG31" s="49"/>
    </row>
    <row r="32" spans="1:59" ht="43.5" x14ac:dyDescent="0.3">
      <c r="A32" s="15">
        <v>26</v>
      </c>
      <c r="B32" s="56" t="s">
        <v>45</v>
      </c>
      <c r="C32" s="56" t="s">
        <v>49</v>
      </c>
      <c r="D32" s="75" t="s">
        <v>243</v>
      </c>
      <c r="E32" s="78" t="s">
        <v>190</v>
      </c>
      <c r="F32" s="56" t="s">
        <v>255</v>
      </c>
      <c r="G32" s="88"/>
      <c r="H32" s="36"/>
      <c r="I32" s="36"/>
      <c r="J32" s="29"/>
      <c r="K32" s="36"/>
      <c r="L32" s="36"/>
      <c r="M32" s="29"/>
      <c r="N32" s="36"/>
      <c r="O32" s="36"/>
      <c r="P32" s="29"/>
      <c r="Q32" s="36"/>
      <c r="R32" s="36"/>
      <c r="S32" s="29"/>
      <c r="T32" s="36"/>
      <c r="U32" s="36"/>
      <c r="V32" s="29"/>
      <c r="W32" s="36"/>
      <c r="X32" s="36"/>
      <c r="Y32" s="29"/>
      <c r="Z32" s="36">
        <v>20</v>
      </c>
      <c r="AA32" s="36">
        <v>0</v>
      </c>
      <c r="AB32" s="29">
        <f t="shared" ref="AB32:AB51" si="54">IFERROR(+AA32/Z32,"")</f>
        <v>0</v>
      </c>
      <c r="AC32" s="36">
        <v>20</v>
      </c>
      <c r="AD32" s="36">
        <v>0</v>
      </c>
      <c r="AE32" s="29">
        <f t="shared" ref="AE32" si="55">IFERROR(+AD32/AC32,"")</f>
        <v>0</v>
      </c>
      <c r="AF32" s="36">
        <v>20</v>
      </c>
      <c r="AG32" s="36">
        <v>0</v>
      </c>
      <c r="AH32" s="29">
        <f t="shared" ref="AH32" si="56">IFERROR(+AG32/AF32,"")</f>
        <v>0</v>
      </c>
      <c r="AI32" s="36">
        <v>20</v>
      </c>
      <c r="AJ32" s="36">
        <v>0</v>
      </c>
      <c r="AK32" s="29">
        <f t="shared" ref="AK32" si="57">IFERROR(+AJ32/AI32,"")</f>
        <v>0</v>
      </c>
      <c r="AL32" s="36">
        <v>20</v>
      </c>
      <c r="AM32" s="36">
        <v>0</v>
      </c>
      <c r="AN32" s="29">
        <f t="shared" ref="AN32" si="58">IFERROR(+AM32/AL32,"")</f>
        <v>0</v>
      </c>
      <c r="AO32" s="36"/>
      <c r="AP32" s="37"/>
      <c r="AQ32" s="29"/>
      <c r="AR32" s="84">
        <f t="shared" si="36"/>
        <v>100</v>
      </c>
      <c r="AS32" s="48">
        <f t="shared" si="37"/>
        <v>0</v>
      </c>
      <c r="AT32" s="30">
        <f t="shared" si="38"/>
        <v>0</v>
      </c>
      <c r="AU32" s="31">
        <f t="shared" si="39"/>
        <v>0</v>
      </c>
    </row>
    <row r="33" spans="1:60" ht="43.5" x14ac:dyDescent="0.3">
      <c r="A33" s="15">
        <v>27</v>
      </c>
      <c r="B33" s="56" t="s">
        <v>45</v>
      </c>
      <c r="C33" s="56" t="s">
        <v>50</v>
      </c>
      <c r="D33" s="75" t="s">
        <v>244</v>
      </c>
      <c r="E33" s="78" t="s">
        <v>191</v>
      </c>
      <c r="F33" s="56" t="s">
        <v>255</v>
      </c>
      <c r="G33" s="88"/>
      <c r="H33" s="36"/>
      <c r="I33" s="36"/>
      <c r="J33" s="29"/>
      <c r="K33" s="36"/>
      <c r="L33" s="36"/>
      <c r="M33" s="29"/>
      <c r="N33" s="36"/>
      <c r="O33" s="36"/>
      <c r="P33" s="29"/>
      <c r="Q33" s="36"/>
      <c r="R33" s="36"/>
      <c r="S33" s="29"/>
      <c r="T33" s="36"/>
      <c r="U33" s="36"/>
      <c r="V33" s="29"/>
      <c r="W33" s="36"/>
      <c r="X33" s="36"/>
      <c r="Y33" s="29"/>
      <c r="Z33" s="36">
        <v>20</v>
      </c>
      <c r="AA33" s="36">
        <v>0</v>
      </c>
      <c r="AB33" s="29">
        <f t="shared" ref="AB33:AB38" si="59">IFERROR(+AA33/Z33,"")</f>
        <v>0</v>
      </c>
      <c r="AC33" s="36">
        <v>20</v>
      </c>
      <c r="AD33" s="36">
        <v>0</v>
      </c>
      <c r="AE33" s="29">
        <f t="shared" ref="AE33:AE38" si="60">IFERROR(+AD33/AC33,"")</f>
        <v>0</v>
      </c>
      <c r="AF33" s="36">
        <v>20</v>
      </c>
      <c r="AG33" s="36">
        <v>0</v>
      </c>
      <c r="AH33" s="29">
        <f t="shared" ref="AH33:AH38" si="61">IFERROR(+AG33/AF33,"")</f>
        <v>0</v>
      </c>
      <c r="AI33" s="36">
        <v>20</v>
      </c>
      <c r="AJ33" s="36">
        <v>0</v>
      </c>
      <c r="AK33" s="29">
        <f t="shared" ref="AK33:AK38" si="62">IFERROR(+AJ33/AI33,"")</f>
        <v>0</v>
      </c>
      <c r="AL33" s="36">
        <v>20</v>
      </c>
      <c r="AM33" s="36">
        <v>0</v>
      </c>
      <c r="AN33" s="29">
        <f t="shared" ref="AN33:AN38" si="63">IFERROR(+AM33/AL33,"")</f>
        <v>0</v>
      </c>
      <c r="AO33" s="36"/>
      <c r="AP33" s="37"/>
      <c r="AQ33" s="29"/>
      <c r="AR33" s="84">
        <f t="shared" si="36"/>
        <v>100</v>
      </c>
      <c r="AS33" s="48">
        <f t="shared" si="37"/>
        <v>0</v>
      </c>
      <c r="AT33" s="30">
        <f t="shared" si="38"/>
        <v>0</v>
      </c>
      <c r="AU33" s="31">
        <f t="shared" si="39"/>
        <v>0</v>
      </c>
    </row>
    <row r="34" spans="1:60" ht="43.5" x14ac:dyDescent="0.3">
      <c r="A34" s="73">
        <v>28</v>
      </c>
      <c r="B34" s="72" t="s">
        <v>45</v>
      </c>
      <c r="C34" s="72" t="s">
        <v>51</v>
      </c>
      <c r="D34" s="75" t="s">
        <v>245</v>
      </c>
      <c r="E34" s="78" t="s">
        <v>192</v>
      </c>
      <c r="F34" s="56" t="s">
        <v>255</v>
      </c>
      <c r="G34" s="88"/>
      <c r="H34" s="36"/>
      <c r="I34" s="36"/>
      <c r="J34" s="29"/>
      <c r="K34" s="36"/>
      <c r="L34" s="36"/>
      <c r="M34" s="29"/>
      <c r="N34" s="36"/>
      <c r="O34" s="36"/>
      <c r="P34" s="29"/>
      <c r="Q34" s="36"/>
      <c r="R34" s="36"/>
      <c r="S34" s="29"/>
      <c r="T34" s="36"/>
      <c r="U34" s="36"/>
      <c r="V34" s="29"/>
      <c r="W34" s="36"/>
      <c r="X34" s="36"/>
      <c r="Y34" s="29"/>
      <c r="Z34" s="36">
        <v>20</v>
      </c>
      <c r="AA34" s="36">
        <v>0</v>
      </c>
      <c r="AB34" s="29">
        <f t="shared" si="59"/>
        <v>0</v>
      </c>
      <c r="AC34" s="36">
        <v>20</v>
      </c>
      <c r="AD34" s="36">
        <v>0</v>
      </c>
      <c r="AE34" s="29">
        <f t="shared" si="60"/>
        <v>0</v>
      </c>
      <c r="AF34" s="36">
        <v>20</v>
      </c>
      <c r="AG34" s="36">
        <v>0</v>
      </c>
      <c r="AH34" s="29">
        <f t="shared" si="61"/>
        <v>0</v>
      </c>
      <c r="AI34" s="36">
        <v>20</v>
      </c>
      <c r="AJ34" s="36">
        <v>0</v>
      </c>
      <c r="AK34" s="29">
        <f t="shared" si="62"/>
        <v>0</v>
      </c>
      <c r="AL34" s="36">
        <v>20</v>
      </c>
      <c r="AM34" s="36">
        <v>0</v>
      </c>
      <c r="AN34" s="29">
        <f t="shared" si="63"/>
        <v>0</v>
      </c>
      <c r="AO34" s="36"/>
      <c r="AP34" s="37"/>
      <c r="AQ34" s="29"/>
      <c r="AR34" s="84">
        <f t="shared" si="36"/>
        <v>100</v>
      </c>
      <c r="AS34" s="48">
        <f t="shared" si="37"/>
        <v>0</v>
      </c>
      <c r="AT34" s="30">
        <f t="shared" si="38"/>
        <v>0</v>
      </c>
      <c r="AU34" s="31">
        <f t="shared" si="39"/>
        <v>0</v>
      </c>
    </row>
    <row r="35" spans="1:60" ht="43.5" x14ac:dyDescent="0.3">
      <c r="A35" s="15">
        <v>29</v>
      </c>
      <c r="B35" s="56" t="s">
        <v>45</v>
      </c>
      <c r="C35" s="56" t="s">
        <v>52</v>
      </c>
      <c r="D35" s="75" t="s">
        <v>246</v>
      </c>
      <c r="E35" s="78" t="s">
        <v>193</v>
      </c>
      <c r="F35" s="56" t="s">
        <v>255</v>
      </c>
      <c r="G35" s="88"/>
      <c r="H35" s="36"/>
      <c r="I35" s="36"/>
      <c r="J35" s="29"/>
      <c r="K35" s="36"/>
      <c r="L35" s="36"/>
      <c r="M35" s="29"/>
      <c r="N35" s="36"/>
      <c r="O35" s="36"/>
      <c r="P35" s="29"/>
      <c r="Q35" s="36"/>
      <c r="R35" s="36"/>
      <c r="S35" s="29"/>
      <c r="T35" s="36"/>
      <c r="U35" s="36"/>
      <c r="V35" s="29"/>
      <c r="W35" s="36"/>
      <c r="X35" s="36"/>
      <c r="Y35" s="29"/>
      <c r="Z35" s="36">
        <v>20</v>
      </c>
      <c r="AA35" s="36">
        <v>0</v>
      </c>
      <c r="AB35" s="29">
        <f t="shared" si="59"/>
        <v>0</v>
      </c>
      <c r="AC35" s="36">
        <v>20</v>
      </c>
      <c r="AD35" s="36">
        <v>0</v>
      </c>
      <c r="AE35" s="29">
        <f t="shared" si="60"/>
        <v>0</v>
      </c>
      <c r="AF35" s="36">
        <v>20</v>
      </c>
      <c r="AG35" s="36">
        <v>0</v>
      </c>
      <c r="AH35" s="29">
        <f t="shared" si="61"/>
        <v>0</v>
      </c>
      <c r="AI35" s="36">
        <v>20</v>
      </c>
      <c r="AJ35" s="36">
        <v>0</v>
      </c>
      <c r="AK35" s="29">
        <f t="shared" si="62"/>
        <v>0</v>
      </c>
      <c r="AL35" s="36">
        <v>20</v>
      </c>
      <c r="AM35" s="36">
        <v>0</v>
      </c>
      <c r="AN35" s="29">
        <f t="shared" si="63"/>
        <v>0</v>
      </c>
      <c r="AO35" s="36"/>
      <c r="AP35" s="37"/>
      <c r="AQ35" s="29"/>
      <c r="AR35" s="84">
        <f t="shared" si="36"/>
        <v>100</v>
      </c>
      <c r="AS35" s="48">
        <f t="shared" si="37"/>
        <v>0</v>
      </c>
      <c r="AT35" s="30">
        <f t="shared" si="38"/>
        <v>0</v>
      </c>
      <c r="AU35" s="31">
        <f t="shared" si="39"/>
        <v>0</v>
      </c>
    </row>
    <row r="36" spans="1:60" ht="43.5" x14ac:dyDescent="0.3">
      <c r="A36" s="73">
        <v>30</v>
      </c>
      <c r="B36" s="56" t="s">
        <v>45</v>
      </c>
      <c r="C36" s="56" t="s">
        <v>271</v>
      </c>
      <c r="D36" s="75" t="s">
        <v>247</v>
      </c>
      <c r="E36" s="78" t="s">
        <v>194</v>
      </c>
      <c r="F36" s="56" t="s">
        <v>255</v>
      </c>
      <c r="G36" s="88"/>
      <c r="H36" s="36"/>
      <c r="I36" s="36"/>
      <c r="J36" s="29"/>
      <c r="K36" s="36"/>
      <c r="L36" s="36"/>
      <c r="M36" s="29"/>
      <c r="N36" s="36"/>
      <c r="O36" s="36"/>
      <c r="P36" s="29"/>
      <c r="Q36" s="36"/>
      <c r="R36" s="36"/>
      <c r="S36" s="29"/>
      <c r="T36" s="36"/>
      <c r="U36" s="36"/>
      <c r="V36" s="29"/>
      <c r="W36" s="36"/>
      <c r="X36" s="36"/>
      <c r="Y36" s="29"/>
      <c r="Z36" s="36">
        <v>20</v>
      </c>
      <c r="AA36" s="36">
        <v>0</v>
      </c>
      <c r="AB36" s="29">
        <f t="shared" si="59"/>
        <v>0</v>
      </c>
      <c r="AC36" s="36">
        <v>20</v>
      </c>
      <c r="AD36" s="36">
        <v>0</v>
      </c>
      <c r="AE36" s="29">
        <f t="shared" si="60"/>
        <v>0</v>
      </c>
      <c r="AF36" s="36">
        <v>20</v>
      </c>
      <c r="AG36" s="36">
        <v>0</v>
      </c>
      <c r="AH36" s="29">
        <f t="shared" si="61"/>
        <v>0</v>
      </c>
      <c r="AI36" s="36">
        <v>20</v>
      </c>
      <c r="AJ36" s="36">
        <v>0</v>
      </c>
      <c r="AK36" s="29">
        <f t="shared" si="62"/>
        <v>0</v>
      </c>
      <c r="AL36" s="36">
        <v>20</v>
      </c>
      <c r="AM36" s="36">
        <v>0</v>
      </c>
      <c r="AN36" s="29">
        <f t="shared" si="63"/>
        <v>0</v>
      </c>
      <c r="AO36" s="36"/>
      <c r="AP36" s="37"/>
      <c r="AQ36" s="29"/>
      <c r="AR36" s="84">
        <f t="shared" si="36"/>
        <v>100</v>
      </c>
      <c r="AS36" s="48">
        <f t="shared" si="37"/>
        <v>0</v>
      </c>
      <c r="AT36" s="30">
        <f t="shared" si="38"/>
        <v>0</v>
      </c>
      <c r="AU36" s="31">
        <f t="shared" si="39"/>
        <v>0</v>
      </c>
    </row>
    <row r="37" spans="1:60" s="4" customFormat="1" ht="43.5" x14ac:dyDescent="0.3">
      <c r="A37" s="15">
        <v>31</v>
      </c>
      <c r="B37" s="56" t="s">
        <v>45</v>
      </c>
      <c r="C37" s="56" t="s">
        <v>272</v>
      </c>
      <c r="D37" s="75" t="s">
        <v>248</v>
      </c>
      <c r="E37" s="78" t="s">
        <v>195</v>
      </c>
      <c r="F37" s="56" t="s">
        <v>255</v>
      </c>
      <c r="G37" s="88"/>
      <c r="H37" s="36"/>
      <c r="I37" s="36"/>
      <c r="J37" s="29"/>
      <c r="K37" s="36"/>
      <c r="L37" s="36"/>
      <c r="M37" s="29"/>
      <c r="N37" s="36"/>
      <c r="O37" s="36"/>
      <c r="P37" s="29"/>
      <c r="Q37" s="36"/>
      <c r="R37" s="36"/>
      <c r="S37" s="29"/>
      <c r="T37" s="36"/>
      <c r="U37" s="36"/>
      <c r="V37" s="29"/>
      <c r="W37" s="36"/>
      <c r="X37" s="36"/>
      <c r="Y37" s="29"/>
      <c r="Z37" s="36">
        <v>20</v>
      </c>
      <c r="AA37" s="36">
        <v>0</v>
      </c>
      <c r="AB37" s="29">
        <f t="shared" si="59"/>
        <v>0</v>
      </c>
      <c r="AC37" s="36">
        <v>20</v>
      </c>
      <c r="AD37" s="36">
        <v>0</v>
      </c>
      <c r="AE37" s="29">
        <f t="shared" si="60"/>
        <v>0</v>
      </c>
      <c r="AF37" s="36">
        <v>20</v>
      </c>
      <c r="AG37" s="36">
        <v>0</v>
      </c>
      <c r="AH37" s="29">
        <f t="shared" si="61"/>
        <v>0</v>
      </c>
      <c r="AI37" s="36">
        <v>20</v>
      </c>
      <c r="AJ37" s="36">
        <v>0</v>
      </c>
      <c r="AK37" s="29">
        <f t="shared" si="62"/>
        <v>0</v>
      </c>
      <c r="AL37" s="36">
        <v>20</v>
      </c>
      <c r="AM37" s="36">
        <v>0</v>
      </c>
      <c r="AN37" s="29">
        <f t="shared" si="63"/>
        <v>0</v>
      </c>
      <c r="AO37" s="36"/>
      <c r="AP37" s="37"/>
      <c r="AQ37" s="29"/>
      <c r="AR37" s="84">
        <f t="shared" si="36"/>
        <v>100</v>
      </c>
      <c r="AS37" s="48">
        <f t="shared" si="37"/>
        <v>0</v>
      </c>
      <c r="AT37" s="30">
        <f t="shared" si="38"/>
        <v>0</v>
      </c>
      <c r="AU37" s="31">
        <f t="shared" si="39"/>
        <v>0</v>
      </c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</row>
    <row r="38" spans="1:60" s="4" customFormat="1" ht="43.5" x14ac:dyDescent="0.3">
      <c r="A38" s="15">
        <v>32</v>
      </c>
      <c r="B38" s="56" t="s">
        <v>45</v>
      </c>
      <c r="C38" s="56" t="s">
        <v>273</v>
      </c>
      <c r="D38" s="76" t="s">
        <v>249</v>
      </c>
      <c r="E38" s="79" t="s">
        <v>196</v>
      </c>
      <c r="F38" s="56" t="s">
        <v>255</v>
      </c>
      <c r="G38" s="88"/>
      <c r="H38" s="36"/>
      <c r="I38" s="36"/>
      <c r="J38" s="29"/>
      <c r="K38" s="36"/>
      <c r="L38" s="36"/>
      <c r="M38" s="29"/>
      <c r="N38" s="36"/>
      <c r="O38" s="36"/>
      <c r="P38" s="29"/>
      <c r="Q38" s="36"/>
      <c r="R38" s="36"/>
      <c r="S38" s="29"/>
      <c r="T38" s="36"/>
      <c r="U38" s="36"/>
      <c r="V38" s="29"/>
      <c r="W38" s="36"/>
      <c r="X38" s="36"/>
      <c r="Y38" s="29"/>
      <c r="Z38" s="36">
        <v>20</v>
      </c>
      <c r="AA38" s="36">
        <v>0</v>
      </c>
      <c r="AB38" s="29">
        <f t="shared" si="59"/>
        <v>0</v>
      </c>
      <c r="AC38" s="36">
        <v>20</v>
      </c>
      <c r="AD38" s="36">
        <v>0</v>
      </c>
      <c r="AE38" s="29">
        <f t="shared" si="60"/>
        <v>0</v>
      </c>
      <c r="AF38" s="36">
        <v>20</v>
      </c>
      <c r="AG38" s="36">
        <v>0</v>
      </c>
      <c r="AH38" s="29">
        <f t="shared" si="61"/>
        <v>0</v>
      </c>
      <c r="AI38" s="36">
        <v>20</v>
      </c>
      <c r="AJ38" s="36">
        <v>0</v>
      </c>
      <c r="AK38" s="29">
        <f t="shared" si="62"/>
        <v>0</v>
      </c>
      <c r="AL38" s="36">
        <v>20</v>
      </c>
      <c r="AM38" s="36">
        <v>0</v>
      </c>
      <c r="AN38" s="29">
        <f t="shared" si="63"/>
        <v>0</v>
      </c>
      <c r="AO38" s="36"/>
      <c r="AP38" s="37"/>
      <c r="AQ38" s="29"/>
      <c r="AR38" s="84">
        <f t="shared" si="36"/>
        <v>100</v>
      </c>
      <c r="AS38" s="48">
        <f t="shared" si="37"/>
        <v>0</v>
      </c>
      <c r="AT38" s="30">
        <f t="shared" si="38"/>
        <v>0</v>
      </c>
      <c r="AU38" s="31">
        <f t="shared" si="39"/>
        <v>0</v>
      </c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</row>
    <row r="39" spans="1:60" s="4" customFormat="1" ht="23" x14ac:dyDescent="0.3">
      <c r="A39" s="15">
        <v>33</v>
      </c>
      <c r="B39" s="56" t="s">
        <v>45</v>
      </c>
      <c r="C39" s="56" t="s">
        <v>274</v>
      </c>
      <c r="D39" s="75" t="s">
        <v>256</v>
      </c>
      <c r="E39" s="103" t="s">
        <v>267</v>
      </c>
      <c r="F39" s="56" t="s">
        <v>213</v>
      </c>
      <c r="G39" s="97"/>
      <c r="H39" s="36"/>
      <c r="I39" s="36"/>
      <c r="J39" s="29"/>
      <c r="K39" s="36"/>
      <c r="L39" s="36"/>
      <c r="M39" s="29"/>
      <c r="N39" s="36">
        <v>11.11</v>
      </c>
      <c r="O39" s="36">
        <v>11.11</v>
      </c>
      <c r="P39" s="29">
        <f t="shared" ref="P39" si="64">IFERROR(+O39/N39,"")</f>
        <v>1</v>
      </c>
      <c r="Q39" s="36">
        <v>11.11</v>
      </c>
      <c r="R39" s="36">
        <v>11.11</v>
      </c>
      <c r="S39" s="29">
        <f t="shared" ref="S39" si="65">IFERROR(+R39/Q39,"")</f>
        <v>1</v>
      </c>
      <c r="T39" s="36">
        <v>11.11</v>
      </c>
      <c r="U39" s="36">
        <v>11.11</v>
      </c>
      <c r="V39" s="29">
        <f t="shared" ref="V39" si="66">IFERROR(+U39/T39,"")</f>
        <v>1</v>
      </c>
      <c r="W39" s="36">
        <v>11.11</v>
      </c>
      <c r="X39" s="36">
        <v>0</v>
      </c>
      <c r="Y39" s="29">
        <f t="shared" ref="Y39" si="67">IFERROR(+X39/W39,"")</f>
        <v>0</v>
      </c>
      <c r="Z39" s="36">
        <v>11.11</v>
      </c>
      <c r="AA39" s="36">
        <v>0</v>
      </c>
      <c r="AB39" s="29">
        <f t="shared" ref="AB39" si="68">IFERROR(+AA39/Z39,"")</f>
        <v>0</v>
      </c>
      <c r="AC39" s="91">
        <v>11.1</v>
      </c>
      <c r="AD39" s="92">
        <v>0</v>
      </c>
      <c r="AE39" s="93">
        <v>0</v>
      </c>
      <c r="AF39" s="91">
        <v>11.1</v>
      </c>
      <c r="AG39" s="92">
        <v>0</v>
      </c>
      <c r="AH39" s="93">
        <v>0</v>
      </c>
      <c r="AI39" s="91">
        <v>11.1</v>
      </c>
      <c r="AJ39" s="92">
        <v>0</v>
      </c>
      <c r="AK39" s="93">
        <v>0</v>
      </c>
      <c r="AL39" s="91">
        <v>11.1</v>
      </c>
      <c r="AM39" s="92">
        <v>0</v>
      </c>
      <c r="AN39" s="93">
        <v>0</v>
      </c>
      <c r="AO39" s="36"/>
      <c r="AP39" s="37"/>
      <c r="AQ39" s="29"/>
      <c r="AR39" s="84">
        <f t="shared" ref="AR39:AR40" si="69">H39+K39+N39+Q39+T39+W39+Z39+AC39+AF39+AI39+AL39+AO39</f>
        <v>99.949999999999974</v>
      </c>
      <c r="AS39" s="48">
        <f t="shared" ref="AS39:AS40" si="70">I39+L39+O39+R39+U39+X39+AA39+AD39+AG39+AJ39+AM39+AP39</f>
        <v>33.33</v>
      </c>
      <c r="AT39" s="30">
        <f t="shared" ref="AT39:AT40" si="71">IF(AS39,AS39/AR39,0)</f>
        <v>0.33346673336668342</v>
      </c>
      <c r="AU39" s="31">
        <f t="shared" ref="AU39:AU40" si="72">+AT39*G39</f>
        <v>0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</row>
    <row r="40" spans="1:60" s="4" customFormat="1" ht="29" x14ac:dyDescent="0.3">
      <c r="A40" s="15">
        <v>34</v>
      </c>
      <c r="B40" s="56" t="s">
        <v>56</v>
      </c>
      <c r="C40" s="56" t="s">
        <v>57</v>
      </c>
      <c r="D40" s="74" t="s">
        <v>209</v>
      </c>
      <c r="E40" s="104" t="s">
        <v>210</v>
      </c>
      <c r="F40" s="56" t="s">
        <v>213</v>
      </c>
      <c r="G40" s="88"/>
      <c r="H40" s="36"/>
      <c r="I40" s="36"/>
      <c r="J40" s="29"/>
      <c r="K40" s="36"/>
      <c r="L40" s="36"/>
      <c r="M40" s="29"/>
      <c r="N40" s="36"/>
      <c r="O40" s="36"/>
      <c r="P40" s="29"/>
      <c r="Q40" s="36">
        <v>100</v>
      </c>
      <c r="R40" s="36">
        <v>100</v>
      </c>
      <c r="S40" s="29">
        <f>IFERROR(+R40/Q40,"")</f>
        <v>1</v>
      </c>
      <c r="T40" s="36"/>
      <c r="U40" s="36"/>
      <c r="V40" s="29"/>
      <c r="W40" s="73"/>
      <c r="X40" s="73"/>
      <c r="Y40" s="73"/>
      <c r="Z40" s="36"/>
      <c r="AA40" s="36"/>
      <c r="AB40" s="29"/>
      <c r="AC40" s="36"/>
      <c r="AD40" s="36"/>
      <c r="AE40" s="29"/>
      <c r="AF40" s="27"/>
      <c r="AG40" s="27"/>
      <c r="AH40" s="29"/>
      <c r="AI40" s="27"/>
      <c r="AJ40" s="27"/>
      <c r="AK40" s="29"/>
      <c r="AL40" s="36"/>
      <c r="AM40" s="37"/>
      <c r="AN40" s="29"/>
      <c r="AO40" s="36"/>
      <c r="AP40" s="37"/>
      <c r="AQ40" s="29"/>
      <c r="AR40" s="84">
        <f t="shared" si="69"/>
        <v>100</v>
      </c>
      <c r="AS40" s="48">
        <f t="shared" si="70"/>
        <v>100</v>
      </c>
      <c r="AT40" s="30">
        <f t="shared" si="71"/>
        <v>1</v>
      </c>
      <c r="AU40" s="31">
        <f t="shared" si="72"/>
        <v>0</v>
      </c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</row>
    <row r="41" spans="1:60" s="5" customFormat="1" ht="29" x14ac:dyDescent="0.3">
      <c r="A41" s="73">
        <v>35</v>
      </c>
      <c r="B41" s="56" t="s">
        <v>56</v>
      </c>
      <c r="C41" s="56" t="s">
        <v>57</v>
      </c>
      <c r="D41" s="56" t="s">
        <v>224</v>
      </c>
      <c r="E41" s="98" t="s">
        <v>84</v>
      </c>
      <c r="F41" s="56" t="s">
        <v>213</v>
      </c>
      <c r="G41" s="88"/>
      <c r="H41" s="36"/>
      <c r="I41" s="36"/>
      <c r="J41" s="29"/>
      <c r="K41" s="36"/>
      <c r="L41" s="36"/>
      <c r="M41" s="29"/>
      <c r="N41" s="36">
        <v>11.11</v>
      </c>
      <c r="O41" s="36">
        <v>11.11</v>
      </c>
      <c r="P41" s="29">
        <f t="shared" ref="P41" si="73">IFERROR(+O41/N41,"")</f>
        <v>1</v>
      </c>
      <c r="Q41" s="36">
        <v>11.11</v>
      </c>
      <c r="R41" s="36">
        <v>11.11</v>
      </c>
      <c r="S41" s="29">
        <f t="shared" ref="S41" si="74">IFERROR(+R41/Q41,"")</f>
        <v>1</v>
      </c>
      <c r="T41" s="36">
        <v>11.11</v>
      </c>
      <c r="U41" s="36">
        <v>11.11</v>
      </c>
      <c r="V41" s="29">
        <f t="shared" ref="V41" si="75">IFERROR(+U41/T41,"")</f>
        <v>1</v>
      </c>
      <c r="W41" s="36">
        <v>11.11</v>
      </c>
      <c r="X41" s="36">
        <v>0</v>
      </c>
      <c r="Y41" s="29">
        <f t="shared" ref="Y41" si="76">IFERROR(+X41/W41,"")</f>
        <v>0</v>
      </c>
      <c r="Z41" s="36">
        <v>11.11</v>
      </c>
      <c r="AA41" s="36">
        <v>0</v>
      </c>
      <c r="AB41" s="29">
        <f t="shared" ref="AB41" si="77">IFERROR(+AA41/Z41,"")</f>
        <v>0</v>
      </c>
      <c r="AC41" s="91">
        <v>11.1</v>
      </c>
      <c r="AD41" s="92">
        <v>0</v>
      </c>
      <c r="AE41" s="93">
        <v>0</v>
      </c>
      <c r="AF41" s="91">
        <v>11.1</v>
      </c>
      <c r="AG41" s="92">
        <v>0</v>
      </c>
      <c r="AH41" s="93">
        <v>0</v>
      </c>
      <c r="AI41" s="91">
        <v>11.1</v>
      </c>
      <c r="AJ41" s="92">
        <v>0</v>
      </c>
      <c r="AK41" s="93">
        <v>0</v>
      </c>
      <c r="AL41" s="91">
        <v>11.1</v>
      </c>
      <c r="AM41" s="92">
        <v>0</v>
      </c>
      <c r="AN41" s="93">
        <v>0</v>
      </c>
      <c r="AO41" s="36"/>
      <c r="AP41" s="37"/>
      <c r="AQ41" s="29"/>
      <c r="AR41" s="84">
        <f t="shared" si="36"/>
        <v>99.949999999999974</v>
      </c>
      <c r="AS41" s="48">
        <f t="shared" si="37"/>
        <v>33.33</v>
      </c>
      <c r="AT41" s="30">
        <f t="shared" si="38"/>
        <v>0.33346673336668342</v>
      </c>
      <c r="AU41" s="31">
        <f t="shared" si="39"/>
        <v>0</v>
      </c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</row>
    <row r="42" spans="1:60" s="5" customFormat="1" ht="29" x14ac:dyDescent="0.3">
      <c r="A42" s="15">
        <v>36</v>
      </c>
      <c r="B42" s="56" t="s">
        <v>56</v>
      </c>
      <c r="C42" s="56" t="s">
        <v>57</v>
      </c>
      <c r="D42" s="56" t="s">
        <v>228</v>
      </c>
      <c r="E42" s="98" t="s">
        <v>84</v>
      </c>
      <c r="F42" s="56" t="s">
        <v>227</v>
      </c>
      <c r="G42" s="88"/>
      <c r="H42" s="36"/>
      <c r="I42" s="36"/>
      <c r="J42" s="29"/>
      <c r="K42" s="36"/>
      <c r="L42" s="36"/>
      <c r="M42" s="29"/>
      <c r="N42" s="36">
        <v>11.11</v>
      </c>
      <c r="O42" s="36">
        <v>11.11</v>
      </c>
      <c r="P42" s="29">
        <f t="shared" ref="P42" si="78">IFERROR(+O42/N42,"")</f>
        <v>1</v>
      </c>
      <c r="Q42" s="36">
        <v>11.11</v>
      </c>
      <c r="R42" s="36">
        <v>11.11</v>
      </c>
      <c r="S42" s="29">
        <f t="shared" ref="S42" si="79">IFERROR(+R42/Q42,"")</f>
        <v>1</v>
      </c>
      <c r="T42" s="36">
        <v>11.11</v>
      </c>
      <c r="U42" s="36">
        <v>11.11</v>
      </c>
      <c r="V42" s="29">
        <f t="shared" ref="V42" si="80">IFERROR(+U42/T42,"")</f>
        <v>1</v>
      </c>
      <c r="W42" s="36">
        <v>11.11</v>
      </c>
      <c r="X42" s="36">
        <v>0</v>
      </c>
      <c r="Y42" s="29">
        <f t="shared" ref="Y42" si="81">IFERROR(+X42/W42,"")</f>
        <v>0</v>
      </c>
      <c r="Z42" s="36">
        <v>11.11</v>
      </c>
      <c r="AA42" s="36">
        <v>0</v>
      </c>
      <c r="AB42" s="29">
        <f t="shared" ref="AB42" si="82">IFERROR(+AA42/Z42,"")</f>
        <v>0</v>
      </c>
      <c r="AC42" s="91">
        <v>11.1</v>
      </c>
      <c r="AD42" s="92">
        <v>0</v>
      </c>
      <c r="AE42" s="93">
        <v>0</v>
      </c>
      <c r="AF42" s="91">
        <v>11.1</v>
      </c>
      <c r="AG42" s="92">
        <v>0</v>
      </c>
      <c r="AH42" s="93">
        <v>0</v>
      </c>
      <c r="AI42" s="91">
        <v>11.1</v>
      </c>
      <c r="AJ42" s="92">
        <v>0</v>
      </c>
      <c r="AK42" s="93">
        <v>0</v>
      </c>
      <c r="AL42" s="91">
        <v>11.1</v>
      </c>
      <c r="AM42" s="92">
        <v>0</v>
      </c>
      <c r="AN42" s="93">
        <v>0</v>
      </c>
      <c r="AO42" s="36"/>
      <c r="AP42" s="37"/>
      <c r="AQ42" s="29"/>
      <c r="AR42" s="84">
        <f t="shared" si="36"/>
        <v>99.949999999999974</v>
      </c>
      <c r="AS42" s="48">
        <f t="shared" si="37"/>
        <v>33.33</v>
      </c>
      <c r="AT42" s="30">
        <f t="shared" si="38"/>
        <v>0.33346673336668342</v>
      </c>
      <c r="AU42" s="31">
        <f t="shared" si="39"/>
        <v>0</v>
      </c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</row>
    <row r="43" spans="1:60" s="5" customFormat="1" ht="29" x14ac:dyDescent="0.3">
      <c r="A43" s="15">
        <v>37</v>
      </c>
      <c r="B43" s="56" t="s">
        <v>56</v>
      </c>
      <c r="C43" s="56" t="s">
        <v>57</v>
      </c>
      <c r="D43" s="56" t="s">
        <v>225</v>
      </c>
      <c r="E43" s="98" t="s">
        <v>268</v>
      </c>
      <c r="F43" s="56" t="s">
        <v>213</v>
      </c>
      <c r="G43" s="88"/>
      <c r="H43" s="36"/>
      <c r="I43" s="36"/>
      <c r="J43" s="29"/>
      <c r="K43" s="36"/>
      <c r="L43" s="36"/>
      <c r="M43" s="29"/>
      <c r="N43" s="91">
        <v>11.1</v>
      </c>
      <c r="O43" s="92">
        <v>11.1</v>
      </c>
      <c r="P43" s="94">
        <v>1</v>
      </c>
      <c r="Q43" s="92">
        <v>11.1</v>
      </c>
      <c r="R43" s="92">
        <v>11.1</v>
      </c>
      <c r="S43" s="94">
        <v>1</v>
      </c>
      <c r="T43" s="92">
        <v>11.11</v>
      </c>
      <c r="U43" s="92">
        <v>11.1</v>
      </c>
      <c r="V43" s="94">
        <v>1</v>
      </c>
      <c r="W43" s="92">
        <v>11.1</v>
      </c>
      <c r="X43" s="92">
        <v>0</v>
      </c>
      <c r="Y43" s="93">
        <v>0</v>
      </c>
      <c r="Z43" s="92">
        <v>11.1</v>
      </c>
      <c r="AA43" s="92">
        <v>0</v>
      </c>
      <c r="AB43" s="93">
        <v>0</v>
      </c>
      <c r="AC43" s="92">
        <v>11.1</v>
      </c>
      <c r="AD43" s="92">
        <v>0</v>
      </c>
      <c r="AE43" s="93">
        <v>0</v>
      </c>
      <c r="AF43" s="92">
        <v>11.1</v>
      </c>
      <c r="AG43" s="92">
        <v>0</v>
      </c>
      <c r="AH43" s="93">
        <v>0</v>
      </c>
      <c r="AI43" s="92">
        <v>11.1</v>
      </c>
      <c r="AJ43" s="92">
        <v>0</v>
      </c>
      <c r="AK43" s="93">
        <v>0</v>
      </c>
      <c r="AL43" s="92">
        <v>11.1</v>
      </c>
      <c r="AM43" s="92">
        <v>0</v>
      </c>
      <c r="AN43" s="93">
        <v>0</v>
      </c>
      <c r="AO43" s="36"/>
      <c r="AP43" s="37"/>
      <c r="AQ43" s="29"/>
      <c r="AR43" s="84">
        <f t="shared" si="36"/>
        <v>99.909999999999982</v>
      </c>
      <c r="AS43" s="48">
        <f t="shared" si="37"/>
        <v>33.299999999999997</v>
      </c>
      <c r="AT43" s="30">
        <f t="shared" si="38"/>
        <v>0.33329996997297573</v>
      </c>
      <c r="AU43" s="31">
        <f t="shared" si="39"/>
        <v>0</v>
      </c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</row>
    <row r="44" spans="1:60" s="5" customFormat="1" ht="23" x14ac:dyDescent="0.3">
      <c r="A44" s="15">
        <v>38</v>
      </c>
      <c r="B44" s="95" t="s">
        <v>53</v>
      </c>
      <c r="C44" s="95" t="s">
        <v>54</v>
      </c>
      <c r="D44" s="95" t="s">
        <v>187</v>
      </c>
      <c r="E44" s="96" t="s">
        <v>160</v>
      </c>
      <c r="F44" s="56" t="s">
        <v>231</v>
      </c>
      <c r="G44" s="88"/>
      <c r="H44" s="36"/>
      <c r="I44" s="36"/>
      <c r="J44" s="29"/>
      <c r="K44" s="36"/>
      <c r="L44" s="36"/>
      <c r="M44" s="29"/>
      <c r="N44" s="36"/>
      <c r="O44" s="36"/>
      <c r="P44" s="29"/>
      <c r="Q44" s="36"/>
      <c r="R44" s="36"/>
      <c r="S44" s="29"/>
      <c r="T44" s="36"/>
      <c r="U44" s="36"/>
      <c r="V44" s="29"/>
      <c r="W44" s="36">
        <v>100</v>
      </c>
      <c r="X44" s="36">
        <v>0</v>
      </c>
      <c r="Y44" s="29">
        <f t="shared" ref="Y44" si="83">IFERROR(+X44/W44,"")</f>
        <v>0</v>
      </c>
      <c r="Z44" s="36"/>
      <c r="AA44" s="36"/>
      <c r="AB44" s="29"/>
      <c r="AC44" s="36"/>
      <c r="AD44" s="36"/>
      <c r="AE44" s="29"/>
      <c r="AF44" s="27"/>
      <c r="AG44" s="27"/>
      <c r="AH44" s="29"/>
      <c r="AI44" s="27"/>
      <c r="AJ44" s="27"/>
      <c r="AK44" s="29"/>
      <c r="AL44" s="36"/>
      <c r="AM44" s="37"/>
      <c r="AN44" s="29"/>
      <c r="AO44" s="36"/>
      <c r="AP44" s="37"/>
      <c r="AQ44" s="29"/>
      <c r="AR44" s="84">
        <f t="shared" si="36"/>
        <v>100</v>
      </c>
      <c r="AS44" s="48">
        <f t="shared" si="37"/>
        <v>0</v>
      </c>
      <c r="AT44" s="30">
        <f t="shared" si="38"/>
        <v>0</v>
      </c>
      <c r="AU44" s="31">
        <f t="shared" si="39"/>
        <v>0</v>
      </c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</row>
    <row r="45" spans="1:60" s="5" customFormat="1" ht="14.5" x14ac:dyDescent="0.3">
      <c r="A45" s="15">
        <v>39</v>
      </c>
      <c r="B45" s="95" t="s">
        <v>56</v>
      </c>
      <c r="C45" s="95" t="s">
        <v>229</v>
      </c>
      <c r="D45" s="95" t="s">
        <v>226</v>
      </c>
      <c r="E45" s="96" t="s">
        <v>161</v>
      </c>
      <c r="F45" s="56" t="s">
        <v>231</v>
      </c>
      <c r="G45" s="88"/>
      <c r="H45" s="36"/>
      <c r="I45" s="36"/>
      <c r="J45" s="29"/>
      <c r="K45" s="36"/>
      <c r="L45" s="36"/>
      <c r="M45" s="29"/>
      <c r="N45" s="36"/>
      <c r="O45" s="36"/>
      <c r="P45" s="29"/>
      <c r="Q45" s="36"/>
      <c r="R45" s="36"/>
      <c r="S45" s="29"/>
      <c r="T45" s="36"/>
      <c r="U45" s="36"/>
      <c r="V45" s="29"/>
      <c r="W45" s="36"/>
      <c r="X45" s="36"/>
      <c r="Y45" s="29"/>
      <c r="Z45" s="36">
        <v>50</v>
      </c>
      <c r="AA45" s="36">
        <v>0</v>
      </c>
      <c r="AB45" s="29">
        <f t="shared" ref="AB45" si="84">IFERROR(+AA45/Z45,"")</f>
        <v>0</v>
      </c>
      <c r="AC45" s="36">
        <v>10</v>
      </c>
      <c r="AD45" s="36">
        <v>0</v>
      </c>
      <c r="AE45" s="29">
        <f t="shared" ref="AE45:AE51" si="85">IFERROR(+AD45/AC45,"")</f>
        <v>0</v>
      </c>
      <c r="AF45" s="36">
        <v>10</v>
      </c>
      <c r="AG45" s="27">
        <v>0</v>
      </c>
      <c r="AH45" s="29">
        <f t="shared" ref="AH45:AH52" si="86">IFERROR(+AG45/AF45,"")</f>
        <v>0</v>
      </c>
      <c r="AI45" s="36">
        <v>10</v>
      </c>
      <c r="AJ45" s="27">
        <v>0</v>
      </c>
      <c r="AK45" s="29">
        <f t="shared" ref="AK45:AK52" si="87">IFERROR(+AJ45/AI45,"")</f>
        <v>0</v>
      </c>
      <c r="AL45" s="36">
        <v>10</v>
      </c>
      <c r="AM45" s="37">
        <v>0</v>
      </c>
      <c r="AN45" s="29">
        <f t="shared" ref="AN45:AN52" si="88">IFERROR(+AM45/AL45,"")</f>
        <v>0</v>
      </c>
      <c r="AO45" s="36">
        <v>10</v>
      </c>
      <c r="AP45" s="37">
        <v>0</v>
      </c>
      <c r="AQ45" s="29">
        <f t="shared" ref="AQ45" si="89">IFERROR(+AP45/AO45,"")</f>
        <v>0</v>
      </c>
      <c r="AR45" s="84">
        <f t="shared" si="36"/>
        <v>100</v>
      </c>
      <c r="AS45" s="48">
        <f t="shared" si="37"/>
        <v>0</v>
      </c>
      <c r="AT45" s="30">
        <f t="shared" si="38"/>
        <v>0</v>
      </c>
      <c r="AU45" s="31">
        <f t="shared" si="39"/>
        <v>0</v>
      </c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</row>
    <row r="46" spans="1:60" s="5" customFormat="1" ht="34.5" x14ac:dyDescent="0.3">
      <c r="A46" s="73">
        <v>40</v>
      </c>
      <c r="B46" s="95" t="s">
        <v>56</v>
      </c>
      <c r="C46" s="95" t="s">
        <v>230</v>
      </c>
      <c r="D46" s="95" t="s">
        <v>270</v>
      </c>
      <c r="E46" s="96" t="s">
        <v>162</v>
      </c>
      <c r="F46" s="56" t="s">
        <v>231</v>
      </c>
      <c r="G46" s="88"/>
      <c r="H46" s="36"/>
      <c r="I46" s="36"/>
      <c r="J46" s="29"/>
      <c r="K46" s="36"/>
      <c r="L46" s="36"/>
      <c r="M46" s="29"/>
      <c r="N46" s="36"/>
      <c r="O46" s="36"/>
      <c r="P46" s="29"/>
      <c r="Q46" s="36"/>
      <c r="R46" s="36"/>
      <c r="S46" s="29"/>
      <c r="T46" s="36"/>
      <c r="U46" s="36"/>
      <c r="V46" s="29"/>
      <c r="W46" s="36"/>
      <c r="X46" s="36"/>
      <c r="Y46" s="29"/>
      <c r="Z46" s="36">
        <v>50</v>
      </c>
      <c r="AA46" s="36">
        <v>0</v>
      </c>
      <c r="AB46" s="29">
        <f t="shared" ref="AB46" si="90">IFERROR(+AA46/Z46,"")</f>
        <v>0</v>
      </c>
      <c r="AC46" s="36">
        <v>10</v>
      </c>
      <c r="AD46" s="36">
        <v>0</v>
      </c>
      <c r="AE46" s="29">
        <f t="shared" ref="AE46" si="91">IFERROR(+AD46/AC46,"")</f>
        <v>0</v>
      </c>
      <c r="AF46" s="36">
        <v>10</v>
      </c>
      <c r="AG46" s="27">
        <v>0</v>
      </c>
      <c r="AH46" s="29">
        <f t="shared" ref="AH46" si="92">IFERROR(+AG46/AF46,"")</f>
        <v>0</v>
      </c>
      <c r="AI46" s="36">
        <v>10</v>
      </c>
      <c r="AJ46" s="27">
        <v>0</v>
      </c>
      <c r="AK46" s="29">
        <f t="shared" ref="AK46" si="93">IFERROR(+AJ46/AI46,"")</f>
        <v>0</v>
      </c>
      <c r="AL46" s="36">
        <v>10</v>
      </c>
      <c r="AM46" s="37">
        <v>0</v>
      </c>
      <c r="AN46" s="29">
        <f t="shared" ref="AN46" si="94">IFERROR(+AM46/AL46,"")</f>
        <v>0</v>
      </c>
      <c r="AO46" s="36">
        <v>10</v>
      </c>
      <c r="AP46" s="37">
        <v>0</v>
      </c>
      <c r="AQ46" s="29">
        <f t="shared" ref="AQ46" si="95">IFERROR(+AP46/AO46,"")</f>
        <v>0</v>
      </c>
      <c r="AR46" s="84">
        <f t="shared" si="36"/>
        <v>100</v>
      </c>
      <c r="AS46" s="48">
        <f t="shared" si="37"/>
        <v>0</v>
      </c>
      <c r="AT46" s="30">
        <f t="shared" si="38"/>
        <v>0</v>
      </c>
      <c r="AU46" s="31">
        <f t="shared" si="39"/>
        <v>0</v>
      </c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</row>
    <row r="47" spans="1:60" s="5" customFormat="1" ht="23" x14ac:dyDescent="0.3">
      <c r="A47" s="15">
        <v>41</v>
      </c>
      <c r="B47" s="95" t="s">
        <v>56</v>
      </c>
      <c r="C47" s="95" t="s">
        <v>197</v>
      </c>
      <c r="D47" s="95" t="s">
        <v>234</v>
      </c>
      <c r="E47" s="96" t="s">
        <v>162</v>
      </c>
      <c r="F47" s="56" t="s">
        <v>213</v>
      </c>
      <c r="G47" s="88"/>
      <c r="H47" s="36"/>
      <c r="I47" s="36"/>
      <c r="J47" s="29"/>
      <c r="K47" s="36"/>
      <c r="L47" s="36"/>
      <c r="M47" s="29"/>
      <c r="N47" s="36"/>
      <c r="O47" s="36"/>
      <c r="P47" s="29"/>
      <c r="Q47" s="36"/>
      <c r="R47" s="36"/>
      <c r="S47" s="29"/>
      <c r="T47" s="36"/>
      <c r="U47" s="36"/>
      <c r="V47" s="29"/>
      <c r="W47" s="36"/>
      <c r="X47" s="36"/>
      <c r="Y47" s="29"/>
      <c r="Z47" s="36"/>
      <c r="AA47" s="36"/>
      <c r="AB47" s="29"/>
      <c r="AC47" s="36"/>
      <c r="AD47" s="36"/>
      <c r="AE47" s="29"/>
      <c r="AF47" s="27"/>
      <c r="AG47" s="27"/>
      <c r="AH47" s="29"/>
      <c r="AI47" s="27"/>
      <c r="AJ47" s="27"/>
      <c r="AK47" s="29"/>
      <c r="AL47" s="36"/>
      <c r="AM47" s="37"/>
      <c r="AN47" s="29"/>
      <c r="AO47" s="36">
        <v>100</v>
      </c>
      <c r="AP47" s="37">
        <v>0</v>
      </c>
      <c r="AQ47" s="29">
        <f t="shared" ref="AQ47:AQ52" si="96">IFERROR(+AP47/AO47,"")</f>
        <v>0</v>
      </c>
      <c r="AR47" s="84">
        <f t="shared" si="36"/>
        <v>100</v>
      </c>
      <c r="AS47" s="48">
        <f t="shared" si="37"/>
        <v>0</v>
      </c>
      <c r="AT47" s="30">
        <f t="shared" si="38"/>
        <v>0</v>
      </c>
      <c r="AU47" s="31">
        <f t="shared" si="39"/>
        <v>0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</row>
    <row r="48" spans="1:60" s="5" customFormat="1" ht="29" x14ac:dyDescent="0.3">
      <c r="A48" s="15">
        <v>42</v>
      </c>
      <c r="B48" s="56" t="s">
        <v>56</v>
      </c>
      <c r="C48" s="56" t="s">
        <v>58</v>
      </c>
      <c r="D48" s="56" t="s">
        <v>235</v>
      </c>
      <c r="E48" s="77" t="s">
        <v>269</v>
      </c>
      <c r="F48" s="82" t="s">
        <v>213</v>
      </c>
      <c r="G48" s="82"/>
      <c r="H48" s="36"/>
      <c r="I48" s="36"/>
      <c r="J48" s="29"/>
      <c r="K48" s="36"/>
      <c r="L48" s="36"/>
      <c r="M48" s="29"/>
      <c r="N48" s="36"/>
      <c r="O48" s="36"/>
      <c r="P48" s="29"/>
      <c r="Q48" s="36"/>
      <c r="R48" s="36"/>
      <c r="S48" s="29"/>
      <c r="T48" s="36"/>
      <c r="U48" s="36"/>
      <c r="V48" s="29"/>
      <c r="W48" s="36"/>
      <c r="X48" s="36"/>
      <c r="Y48" s="29"/>
      <c r="Z48" s="36">
        <v>50</v>
      </c>
      <c r="AA48" s="27">
        <v>0</v>
      </c>
      <c r="AB48" s="29">
        <f t="shared" ref="AB48" si="97">IFERROR(+AA48/Z48,"")</f>
        <v>0</v>
      </c>
      <c r="AC48" s="36"/>
      <c r="AD48" s="36"/>
      <c r="AE48" s="29"/>
      <c r="AF48" s="36"/>
      <c r="AG48" s="27"/>
      <c r="AH48" s="29"/>
      <c r="AI48" s="27"/>
      <c r="AJ48" s="27"/>
      <c r="AK48" s="29"/>
      <c r="AL48" s="36"/>
      <c r="AM48" s="37"/>
      <c r="AN48" s="29"/>
      <c r="AO48" s="36">
        <v>50</v>
      </c>
      <c r="AP48" s="37">
        <v>0</v>
      </c>
      <c r="AQ48" s="29">
        <f t="shared" ref="AQ48" si="98">IFERROR(+AP48/AO48,"")</f>
        <v>0</v>
      </c>
      <c r="AR48" s="84">
        <f t="shared" si="36"/>
        <v>100</v>
      </c>
      <c r="AS48" s="48">
        <f t="shared" si="37"/>
        <v>0</v>
      </c>
      <c r="AT48" s="30">
        <f t="shared" si="38"/>
        <v>0</v>
      </c>
      <c r="AU48" s="31">
        <f t="shared" si="39"/>
        <v>0</v>
      </c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</row>
    <row r="49" spans="1:60" s="5" customFormat="1" ht="43.5" x14ac:dyDescent="0.3">
      <c r="A49" s="15">
        <v>43</v>
      </c>
      <c r="B49" s="56" t="s">
        <v>56</v>
      </c>
      <c r="C49" s="56" t="s">
        <v>59</v>
      </c>
      <c r="D49" s="105" t="s">
        <v>211</v>
      </c>
      <c r="E49" s="98" t="s">
        <v>214</v>
      </c>
      <c r="F49" s="82" t="s">
        <v>213</v>
      </c>
      <c r="G49" s="88"/>
      <c r="H49" s="36"/>
      <c r="I49" s="36"/>
      <c r="J49" s="29"/>
      <c r="K49" s="36">
        <v>9.09</v>
      </c>
      <c r="L49" s="36">
        <v>9.09</v>
      </c>
      <c r="M49" s="29">
        <f t="shared" ref="M49" si="99">IFERROR(+L49/K49,"")</f>
        <v>1</v>
      </c>
      <c r="N49" s="36">
        <v>9.09</v>
      </c>
      <c r="O49" s="36">
        <v>9.09</v>
      </c>
      <c r="P49" s="29">
        <f t="shared" ref="P49" si="100">IFERROR(+O49/N49,"")</f>
        <v>1</v>
      </c>
      <c r="Q49" s="36">
        <v>9.09</v>
      </c>
      <c r="R49" s="36">
        <v>9.09</v>
      </c>
      <c r="S49" s="29">
        <f t="shared" ref="S49" si="101">IFERROR(+R49/Q49,"")</f>
        <v>1</v>
      </c>
      <c r="T49" s="36">
        <v>9.09</v>
      </c>
      <c r="U49" s="36">
        <v>9.09</v>
      </c>
      <c r="V49" s="29">
        <f t="shared" ref="V49" si="102">IFERROR(+U49/T49,"")</f>
        <v>1</v>
      </c>
      <c r="W49" s="36">
        <v>9.09</v>
      </c>
      <c r="X49" s="36">
        <v>0</v>
      </c>
      <c r="Y49" s="29">
        <f t="shared" si="40"/>
        <v>0</v>
      </c>
      <c r="Z49" s="36">
        <v>9.09</v>
      </c>
      <c r="AA49" s="36">
        <v>0</v>
      </c>
      <c r="AB49" s="29">
        <f t="shared" si="54"/>
        <v>0</v>
      </c>
      <c r="AC49" s="36">
        <v>9.09</v>
      </c>
      <c r="AD49" s="36">
        <v>0</v>
      </c>
      <c r="AE49" s="29">
        <f t="shared" si="85"/>
        <v>0</v>
      </c>
      <c r="AF49" s="36">
        <v>9.09</v>
      </c>
      <c r="AG49" s="36">
        <v>0</v>
      </c>
      <c r="AH49" s="29">
        <f t="shared" si="86"/>
        <v>0</v>
      </c>
      <c r="AI49" s="36">
        <v>9.09</v>
      </c>
      <c r="AJ49" s="36">
        <v>0</v>
      </c>
      <c r="AK49" s="29">
        <f t="shared" si="87"/>
        <v>0</v>
      </c>
      <c r="AL49" s="36">
        <v>9.09</v>
      </c>
      <c r="AM49" s="36">
        <v>0</v>
      </c>
      <c r="AN49" s="29">
        <f t="shared" si="88"/>
        <v>0</v>
      </c>
      <c r="AO49" s="36">
        <v>9.09</v>
      </c>
      <c r="AP49" s="36">
        <v>0</v>
      </c>
      <c r="AQ49" s="29">
        <f t="shared" si="96"/>
        <v>0</v>
      </c>
      <c r="AR49" s="84">
        <f t="shared" si="36"/>
        <v>99.990000000000023</v>
      </c>
      <c r="AS49" s="48">
        <f t="shared" si="37"/>
        <v>36.36</v>
      </c>
      <c r="AT49" s="30">
        <f t="shared" si="38"/>
        <v>0.36363636363636354</v>
      </c>
      <c r="AU49" s="31">
        <f t="shared" si="39"/>
        <v>0</v>
      </c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</row>
    <row r="50" spans="1:60" s="5" customFormat="1" ht="34.5" x14ac:dyDescent="0.3">
      <c r="A50" s="15">
        <v>44</v>
      </c>
      <c r="B50" s="80" t="s">
        <v>39</v>
      </c>
      <c r="C50" s="83" t="s">
        <v>44</v>
      </c>
      <c r="D50" s="80" t="s">
        <v>212</v>
      </c>
      <c r="E50" s="81" t="s">
        <v>166</v>
      </c>
      <c r="F50" s="80" t="s">
        <v>213</v>
      </c>
      <c r="G50" s="88"/>
      <c r="H50" s="36"/>
      <c r="I50" s="36"/>
      <c r="J50" s="29"/>
      <c r="K50" s="36"/>
      <c r="L50" s="36"/>
      <c r="M50" s="29"/>
      <c r="N50" s="36"/>
      <c r="O50" s="36"/>
      <c r="P50" s="29"/>
      <c r="Q50" s="36"/>
      <c r="R50" s="36"/>
      <c r="S50" s="29"/>
      <c r="T50" s="36"/>
      <c r="U50" s="36"/>
      <c r="V50" s="29"/>
      <c r="W50" s="36"/>
      <c r="X50" s="36"/>
      <c r="Y50" s="29"/>
      <c r="Z50" s="36"/>
      <c r="AA50" s="36"/>
      <c r="AB50" s="29"/>
      <c r="AC50" s="36"/>
      <c r="AD50" s="36"/>
      <c r="AE50" s="29"/>
      <c r="AF50" s="27"/>
      <c r="AG50" s="27"/>
      <c r="AH50" s="29"/>
      <c r="AI50" s="27"/>
      <c r="AJ50" s="27"/>
      <c r="AK50" s="29"/>
      <c r="AL50" s="36"/>
      <c r="AM50" s="37"/>
      <c r="AN50" s="29"/>
      <c r="AO50" s="36">
        <v>100</v>
      </c>
      <c r="AP50" s="36">
        <v>0</v>
      </c>
      <c r="AQ50" s="29">
        <f t="shared" ref="AQ50" si="103">IFERROR(+AP50/AO50,"")</f>
        <v>0</v>
      </c>
      <c r="AR50" s="84">
        <v>100</v>
      </c>
      <c r="AS50" s="48">
        <f t="shared" si="37"/>
        <v>0</v>
      </c>
      <c r="AT50" s="30">
        <f t="shared" si="38"/>
        <v>0</v>
      </c>
      <c r="AU50" s="31">
        <f t="shared" si="39"/>
        <v>0</v>
      </c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</row>
    <row r="51" spans="1:60" s="5" customFormat="1" ht="23" x14ac:dyDescent="0.3">
      <c r="A51" s="73">
        <v>45</v>
      </c>
      <c r="B51" s="80" t="s">
        <v>39</v>
      </c>
      <c r="C51" s="80" t="s">
        <v>44</v>
      </c>
      <c r="D51" s="80" t="s">
        <v>236</v>
      </c>
      <c r="E51" s="81" t="s">
        <v>167</v>
      </c>
      <c r="F51" s="80" t="s">
        <v>213</v>
      </c>
      <c r="G51" s="88"/>
      <c r="H51" s="36"/>
      <c r="I51" s="36"/>
      <c r="J51" s="29"/>
      <c r="K51" s="36"/>
      <c r="L51" s="36"/>
      <c r="M51" s="29"/>
      <c r="N51" s="36"/>
      <c r="O51" s="36"/>
      <c r="P51" s="29"/>
      <c r="Q51" s="36"/>
      <c r="R51" s="36"/>
      <c r="S51" s="29"/>
      <c r="T51" s="36"/>
      <c r="U51" s="36"/>
      <c r="V51" s="29"/>
      <c r="W51" s="36"/>
      <c r="X51" s="36"/>
      <c r="Y51" s="29"/>
      <c r="Z51" s="36">
        <v>50</v>
      </c>
      <c r="AA51" s="36">
        <v>0</v>
      </c>
      <c r="AB51" s="29">
        <f t="shared" si="54"/>
        <v>0</v>
      </c>
      <c r="AC51" s="36">
        <v>50</v>
      </c>
      <c r="AD51" s="36">
        <v>0</v>
      </c>
      <c r="AE51" s="29">
        <f t="shared" si="85"/>
        <v>0</v>
      </c>
      <c r="AF51" s="27"/>
      <c r="AG51" s="27"/>
      <c r="AH51" s="29"/>
      <c r="AI51" s="27"/>
      <c r="AJ51" s="27"/>
      <c r="AK51" s="29"/>
      <c r="AL51" s="36"/>
      <c r="AM51" s="37"/>
      <c r="AN51" s="29"/>
      <c r="AO51" s="36"/>
      <c r="AP51" s="37"/>
      <c r="AQ51" s="29"/>
      <c r="AR51" s="84">
        <f t="shared" si="36"/>
        <v>100</v>
      </c>
      <c r="AS51" s="48">
        <f t="shared" si="37"/>
        <v>0</v>
      </c>
      <c r="AT51" s="30">
        <f t="shared" si="38"/>
        <v>0</v>
      </c>
      <c r="AU51" s="31">
        <f t="shared" si="39"/>
        <v>0</v>
      </c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</row>
    <row r="52" spans="1:60" s="5" customFormat="1" ht="23" x14ac:dyDescent="0.3">
      <c r="A52" s="15">
        <v>46</v>
      </c>
      <c r="B52" s="80" t="s">
        <v>39</v>
      </c>
      <c r="C52" s="80" t="s">
        <v>44</v>
      </c>
      <c r="D52" s="80" t="s">
        <v>237</v>
      </c>
      <c r="E52" s="81" t="s">
        <v>168</v>
      </c>
      <c r="F52" s="80" t="s">
        <v>213</v>
      </c>
      <c r="G52" s="88"/>
      <c r="H52" s="36"/>
      <c r="I52" s="36"/>
      <c r="J52" s="29"/>
      <c r="K52" s="36"/>
      <c r="L52" s="36"/>
      <c r="M52" s="29"/>
      <c r="N52" s="36"/>
      <c r="O52" s="36"/>
      <c r="P52" s="29"/>
      <c r="Q52" s="36"/>
      <c r="R52" s="36"/>
      <c r="S52" s="29"/>
      <c r="T52" s="36"/>
      <c r="U52" s="36"/>
      <c r="V52" s="29"/>
      <c r="W52" s="36"/>
      <c r="X52" s="36"/>
      <c r="Y52" s="29"/>
      <c r="Z52" s="36"/>
      <c r="AA52" s="36"/>
      <c r="AB52" s="29"/>
      <c r="AC52" s="36"/>
      <c r="AD52" s="36"/>
      <c r="AE52" s="29"/>
      <c r="AF52" s="27">
        <v>25</v>
      </c>
      <c r="AG52" s="27">
        <v>0</v>
      </c>
      <c r="AH52" s="29">
        <f t="shared" si="86"/>
        <v>0</v>
      </c>
      <c r="AI52" s="27">
        <v>25</v>
      </c>
      <c r="AJ52" s="27">
        <v>0</v>
      </c>
      <c r="AK52" s="29">
        <f t="shared" si="87"/>
        <v>0</v>
      </c>
      <c r="AL52" s="36">
        <v>25</v>
      </c>
      <c r="AM52" s="37">
        <v>0</v>
      </c>
      <c r="AN52" s="29">
        <f t="shared" si="88"/>
        <v>0</v>
      </c>
      <c r="AO52" s="36">
        <v>25</v>
      </c>
      <c r="AP52" s="37">
        <v>0</v>
      </c>
      <c r="AQ52" s="29">
        <f t="shared" si="96"/>
        <v>0</v>
      </c>
      <c r="AR52" s="84">
        <f t="shared" si="36"/>
        <v>100</v>
      </c>
      <c r="AS52" s="48">
        <f t="shared" si="37"/>
        <v>0</v>
      </c>
      <c r="AT52" s="30">
        <f t="shared" si="38"/>
        <v>0</v>
      </c>
      <c r="AU52" s="31">
        <f t="shared" si="39"/>
        <v>0</v>
      </c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</row>
    <row r="53" spans="1:60" s="5" customFormat="1" ht="14.5" x14ac:dyDescent="0.3">
      <c r="A53" s="15">
        <v>47</v>
      </c>
      <c r="B53" s="80" t="s">
        <v>39</v>
      </c>
      <c r="C53" s="80" t="s">
        <v>275</v>
      </c>
      <c r="D53" s="80" t="s">
        <v>233</v>
      </c>
      <c r="E53" s="106" t="s">
        <v>276</v>
      </c>
      <c r="F53" s="56" t="s">
        <v>231</v>
      </c>
      <c r="G53" s="88"/>
      <c r="H53" s="36"/>
      <c r="I53" s="36"/>
      <c r="J53" s="29"/>
      <c r="K53" s="36"/>
      <c r="L53" s="36"/>
      <c r="M53" s="29"/>
      <c r="N53" s="36"/>
      <c r="O53" s="36"/>
      <c r="P53" s="29"/>
      <c r="Q53" s="36"/>
      <c r="R53" s="36"/>
      <c r="S53" s="29"/>
      <c r="T53" s="36"/>
      <c r="U53" s="36"/>
      <c r="V53" s="29"/>
      <c r="W53" s="36">
        <v>100</v>
      </c>
      <c r="X53" s="36">
        <v>0</v>
      </c>
      <c r="Y53" s="29">
        <f t="shared" ref="Y53" si="104">IFERROR(+X53/W53,"")</f>
        <v>0</v>
      </c>
      <c r="Z53" s="36"/>
      <c r="AA53" s="36"/>
      <c r="AB53" s="29"/>
      <c r="AC53" s="36"/>
      <c r="AD53" s="36"/>
      <c r="AE53" s="29"/>
      <c r="AF53" s="27"/>
      <c r="AG53" s="27"/>
      <c r="AH53" s="29"/>
      <c r="AI53" s="27"/>
      <c r="AJ53" s="27"/>
      <c r="AK53" s="29"/>
      <c r="AL53" s="36"/>
      <c r="AM53" s="37"/>
      <c r="AN53" s="29"/>
      <c r="AO53" s="36"/>
      <c r="AP53" s="37"/>
      <c r="AQ53" s="29"/>
      <c r="AR53" s="84"/>
      <c r="AS53" s="48"/>
      <c r="AT53" s="30"/>
      <c r="AU53" s="31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</row>
    <row r="73" spans="1:60" s="4" customFormat="1" x14ac:dyDescent="0.3">
      <c r="A73" s="2"/>
      <c r="B73" s="2"/>
      <c r="C73" s="2"/>
      <c r="D73" s="2"/>
      <c r="E73" s="2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2"/>
      <c r="AA73" s="2"/>
      <c r="AB73" s="6"/>
      <c r="AC73" s="2"/>
      <c r="AD73" s="2"/>
      <c r="AE73" s="6"/>
      <c r="AF73" s="2"/>
      <c r="AG73" s="2"/>
      <c r="AH73" s="6"/>
      <c r="AI73" s="2"/>
      <c r="AJ73" s="2"/>
      <c r="AK73" s="6"/>
      <c r="AL73" s="2"/>
      <c r="AM73" s="2"/>
      <c r="AN73" s="6"/>
      <c r="AO73" s="2"/>
      <c r="AP73" s="2"/>
      <c r="AQ73" s="7"/>
      <c r="AR73" s="2"/>
      <c r="AS73" s="2"/>
      <c r="AT73" s="2"/>
      <c r="AU73" s="8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</row>
    <row r="74" spans="1:60" s="4" customFormat="1" x14ac:dyDescent="0.3">
      <c r="A74" s="2"/>
      <c r="B74" s="2"/>
      <c r="C74" s="2"/>
      <c r="D74" s="2"/>
      <c r="E74" s="2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2"/>
      <c r="AA74" s="2"/>
      <c r="AB74" s="6"/>
      <c r="AC74" s="2"/>
      <c r="AD74" s="2"/>
      <c r="AE74" s="6"/>
      <c r="AF74" s="2"/>
      <c r="AG74" s="2"/>
      <c r="AH74" s="6"/>
      <c r="AI74" s="2"/>
      <c r="AJ74" s="2"/>
      <c r="AK74" s="6"/>
      <c r="AL74" s="2"/>
      <c r="AM74" s="2"/>
      <c r="AN74" s="6"/>
      <c r="AO74" s="2"/>
      <c r="AP74" s="2"/>
      <c r="AQ74" s="7"/>
      <c r="AR74" s="2"/>
      <c r="AS74" s="2"/>
      <c r="AT74" s="2"/>
      <c r="AU74" s="8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</row>
    <row r="75" spans="1:60" s="4" customFormat="1" x14ac:dyDescent="0.3">
      <c r="A75" s="2"/>
      <c r="B75" s="2"/>
      <c r="C75" s="2"/>
      <c r="D75" s="2"/>
      <c r="E75" s="2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2"/>
      <c r="AA75" s="2"/>
      <c r="AB75" s="6"/>
      <c r="AC75" s="2"/>
      <c r="AD75" s="2"/>
      <c r="AE75" s="6"/>
      <c r="AF75" s="2"/>
      <c r="AG75" s="2"/>
      <c r="AH75" s="6"/>
      <c r="AI75" s="2"/>
      <c r="AJ75" s="2"/>
      <c r="AK75" s="6"/>
      <c r="AL75" s="2"/>
      <c r="AM75" s="2"/>
      <c r="AN75" s="6"/>
      <c r="AO75" s="2"/>
      <c r="AP75" s="2"/>
      <c r="AQ75" s="7"/>
      <c r="AR75" s="2"/>
      <c r="AS75" s="2"/>
      <c r="AT75" s="2"/>
      <c r="AU75" s="8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</row>
    <row r="76" spans="1:60" s="4" customFormat="1" x14ac:dyDescent="0.3">
      <c r="A76" s="2"/>
      <c r="B76" s="2"/>
      <c r="C76" s="2"/>
      <c r="D76" s="2"/>
      <c r="E76" s="2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2"/>
      <c r="AA76" s="2"/>
      <c r="AB76" s="6"/>
      <c r="AC76" s="2"/>
      <c r="AD76" s="2"/>
      <c r="AE76" s="6"/>
      <c r="AF76" s="2"/>
      <c r="AG76" s="2"/>
      <c r="AH76" s="6"/>
      <c r="AI76" s="2"/>
      <c r="AJ76" s="2"/>
      <c r="AK76" s="6"/>
      <c r="AL76" s="2"/>
      <c r="AM76" s="2"/>
      <c r="AN76" s="6"/>
      <c r="AO76" s="2"/>
      <c r="AP76" s="2"/>
      <c r="AQ76" s="7"/>
      <c r="AR76" s="2"/>
      <c r="AS76" s="2"/>
      <c r="AT76" s="2"/>
      <c r="AU76" s="8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</row>
    <row r="77" spans="1:60" s="4" customFormat="1" x14ac:dyDescent="0.3">
      <c r="A77" s="2"/>
      <c r="B77" s="2"/>
      <c r="C77" s="2"/>
      <c r="D77" s="2"/>
      <c r="E77" s="2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2"/>
      <c r="AA77" s="2"/>
      <c r="AB77" s="6"/>
      <c r="AC77" s="2"/>
      <c r="AD77" s="2"/>
      <c r="AE77" s="6"/>
      <c r="AF77" s="2"/>
      <c r="AG77" s="2"/>
      <c r="AH77" s="6"/>
      <c r="AI77" s="2"/>
      <c r="AJ77" s="2"/>
      <c r="AK77" s="6"/>
      <c r="AL77" s="2"/>
      <c r="AM77" s="2"/>
      <c r="AN77" s="6"/>
      <c r="AO77" s="2"/>
      <c r="AP77" s="2"/>
      <c r="AQ77" s="7"/>
      <c r="AR77" s="2"/>
      <c r="AS77" s="2"/>
      <c r="AT77" s="2"/>
      <c r="AU77" s="8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</row>
    <row r="78" spans="1:60" s="4" customFormat="1" x14ac:dyDescent="0.3">
      <c r="A78" s="2"/>
      <c r="B78" s="2"/>
      <c r="C78" s="2"/>
      <c r="D78" s="2"/>
      <c r="E78" s="2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2"/>
      <c r="AA78" s="2"/>
      <c r="AB78" s="6"/>
      <c r="AC78" s="2"/>
      <c r="AD78" s="2"/>
      <c r="AE78" s="6"/>
      <c r="AF78" s="2"/>
      <c r="AG78" s="2"/>
      <c r="AH78" s="6"/>
      <c r="AI78" s="2"/>
      <c r="AJ78" s="2"/>
      <c r="AK78" s="6"/>
      <c r="AL78" s="2"/>
      <c r="AM78" s="2"/>
      <c r="AN78" s="6"/>
      <c r="AO78" s="2"/>
      <c r="AP78" s="2"/>
      <c r="AQ78" s="7"/>
      <c r="AR78" s="2"/>
      <c r="AS78" s="2"/>
      <c r="AT78" s="2"/>
      <c r="AU78" s="8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</row>
    <row r="79" spans="1:60" s="4" customFormat="1" x14ac:dyDescent="0.3">
      <c r="A79" s="2"/>
      <c r="B79" s="2"/>
      <c r="C79" s="2"/>
      <c r="D79" s="2"/>
      <c r="E79" s="2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2"/>
      <c r="AA79" s="2"/>
      <c r="AB79" s="6"/>
      <c r="AC79" s="2"/>
      <c r="AD79" s="2"/>
      <c r="AE79" s="6"/>
      <c r="AF79" s="2"/>
      <c r="AG79" s="2"/>
      <c r="AH79" s="6"/>
      <c r="AI79" s="2"/>
      <c r="AJ79" s="2"/>
      <c r="AK79" s="6"/>
      <c r="AL79" s="2"/>
      <c r="AM79" s="2"/>
      <c r="AN79" s="6"/>
      <c r="AO79" s="2"/>
      <c r="AP79" s="2"/>
      <c r="AQ79" s="7"/>
      <c r="AR79" s="2"/>
      <c r="AS79" s="2"/>
      <c r="AT79" s="2"/>
      <c r="AU79" s="8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</row>
  </sheetData>
  <protectedRanges>
    <protectedRange sqref="BC8 AV8:BB31" name="Jul 1"/>
    <protectedRange sqref="I50:I52 L50:L52 O50:O52 R50:R52 U50:U52 X50:X52 AA50:AA52 AA47 AA8:AA23 U8:U23 O8:O26 X8:X23 AA26:AA29 X26:X29 I8:I48 L8:L48 O29:O38 U26:U38 X31:X39 R8:R38 O40 R40 U40 O43:O48 R43:R48 U43:U48 AD41:AD42 AG41:AG42 X41:X48 AA31:AA44 AD32:AD39 AG32:AG39 AJ32:AJ38 AM32:AM38" name="Jul 2"/>
  </protectedRanges>
  <autoFilter ref="A6:BG53" xr:uid="{00000000-0001-0000-0000-000000000000}"/>
  <mergeCells count="22">
    <mergeCell ref="A1:A3"/>
    <mergeCell ref="B1:AK3"/>
    <mergeCell ref="AL1:AU1"/>
    <mergeCell ref="AL2:AU2"/>
    <mergeCell ref="AL3:AQ3"/>
    <mergeCell ref="AR3:AU3"/>
    <mergeCell ref="AV5:BG5"/>
    <mergeCell ref="AL4:AP4"/>
    <mergeCell ref="AQ4:AU4"/>
    <mergeCell ref="H5:J5"/>
    <mergeCell ref="K5:M5"/>
    <mergeCell ref="N5:P5"/>
    <mergeCell ref="Q5:S5"/>
    <mergeCell ref="T5:V5"/>
    <mergeCell ref="W5:Y5"/>
    <mergeCell ref="Z5:AB5"/>
    <mergeCell ref="AC5:AE5"/>
    <mergeCell ref="AF5:AH5"/>
    <mergeCell ref="AI5:AK5"/>
    <mergeCell ref="AL5:AN5"/>
    <mergeCell ref="AO5:AQ5"/>
    <mergeCell ref="AR5:AT5"/>
  </mergeCells>
  <conditionalFormatting sqref="V7:V23 Y7:Y23 AB7:AB23 AE7:AE23 P7:P26 AH7:AH38 AK7:AK38 AN7:AN38 S7:S42 J7:J53 M7:M53 AQ7:AQ53 Y26:Y29 AB26:AB29 AE26:AE38 V26:V42 P29:P42 Y31:Y39 AB31:AB42 AE40 AH40 AK40 AN40 Y41:Y42 P44:P53 S44:S53 V44:V53 Y44:Y53 AB44:AB53 AE44:AE53 AH44:AH53 AK44:AK53 AN44:AN53">
    <cfRule type="cellIs" dxfId="4" priority="1" operator="greaterThan">
      <formula>0</formula>
    </cfRule>
  </conditionalFormatting>
  <conditionalFormatting sqref="AU6">
    <cfRule type="cellIs" dxfId="3" priority="2" operator="between">
      <formula>#REF!</formula>
      <formula>#REF!</formula>
    </cfRule>
    <cfRule type="cellIs" dxfId="2" priority="3" operator="between">
      <formula>#REF!</formula>
      <formula>#REF!</formula>
    </cfRule>
    <cfRule type="cellIs" dxfId="1" priority="4" operator="between">
      <formula>#REF!</formula>
      <formula>#REF!</formula>
    </cfRule>
    <cfRule type="cellIs" dxfId="0" priority="5" operator="between">
      <formula>#REF!</formula>
      <formula>#REF!</formula>
    </cfRule>
  </conditionalFormatting>
  <pageMargins left="0.7" right="0.7" top="0.75" bottom="0.75" header="0.3" footer="0.3"/>
  <pageSetup paperSize="9" orientation="portrait" r:id="rId1"/>
  <headerFooter>
    <oddHeader>&amp;L&amp;"Calibri"&amp;10&amp;K000000 Confidencial Interno JBB&amp;1#_x000D_&amp;C&amp;G</oddHeader>
    <oddFooter>&amp;L_x000D_&amp;1#&amp;"Calibri"&amp;10&amp;K000000 Confidencial Solo Usuario final</oddFooter>
  </headerFooter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FB1A6-DD52-487D-A180-2E8ABB40BA78}">
  <sheetPr>
    <tabColor theme="6" tint="-0.249977111117893"/>
  </sheetPr>
  <dimension ref="A1"/>
  <sheetViews>
    <sheetView workbookViewId="0">
      <selection activeCell="F17" sqref="F17"/>
    </sheetView>
  </sheetViews>
  <sheetFormatPr baseColWidth="10" defaultColWidth="11.4531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5E1ED8A6DA81147B2FE1BB7925811D1" ma:contentTypeVersion="3" ma:contentTypeDescription="Crear nuevo documento." ma:contentTypeScope="" ma:versionID="81bbd6e00bd51fcf431be648ee4ccb54">
  <xsd:schema xmlns:xsd="http://www.w3.org/2001/XMLSchema" xmlns:xs="http://www.w3.org/2001/XMLSchema" xmlns:p="http://schemas.microsoft.com/office/2006/metadata/properties" xmlns:ns2="265a8d7f-1549-4add-8e67-dee7835813a9" targetNamespace="http://schemas.microsoft.com/office/2006/metadata/properties" ma:root="true" ma:fieldsID="2488e9dd413f9d92b2ac534854db570f" ns2:_="">
    <xsd:import namespace="265a8d7f-1549-4add-8e67-dee7835813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a8d7f-1549-4add-8e67-dee783581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D40317-4543-4012-AC3F-478716AD9A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6AD56D-4847-4E34-8755-8BC6D06930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5a8d7f-1549-4add-8e67-dee7835813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5A9FC4-2FCC-4BF0-B839-278B1845D6F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</vt:lpstr>
      <vt:lpstr>Seguimiento 2025</vt:lpstr>
      <vt:lpstr>Seguimiento Propuesta</vt:lpstr>
      <vt:lpstr>Seguimiento Cuatrianual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Rogert Steven Ovalle Silva</dc:creator>
  <cp:keywords/>
  <dc:description/>
  <cp:lastModifiedBy>juan carlos tribin perea</cp:lastModifiedBy>
  <cp:revision/>
  <dcterms:created xsi:type="dcterms:W3CDTF">2019-04-17T00:34:43Z</dcterms:created>
  <dcterms:modified xsi:type="dcterms:W3CDTF">2026-07-07T02:14:41Z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0x010100A5E1ED8A6DA81147B2FE1BB7925811D1</vt:lpwstr>
  </property>
  <property fmtid="{D5CDD505-2E9C-101B-9397-08002B2CF9AE}" pid="3" name="MSIP_Label_80cc41bb-810e-481b-8dc9-b3e755a78d2a_Enabled">
    <vt:lpwstr>true</vt:lpwstr>
  </property>
  <property fmtid="{D5CDD505-2E9C-101B-9397-08002B2CF9AE}" pid="4" name="MSIP_Label_80cc41bb-810e-481b-8dc9-b3e755a78d2a_SetDate">
    <vt:lpwstr>2022-03-16T19:13:52Z</vt:lpwstr>
  </property>
  <property fmtid="{D5CDD505-2E9C-101B-9397-08002B2CF9AE}" pid="5" name="MSIP_Label_80cc41bb-810e-481b-8dc9-b3e755a78d2a_Method">
    <vt:lpwstr>Privileged</vt:lpwstr>
  </property>
  <property fmtid="{D5CDD505-2E9C-101B-9397-08002B2CF9AE}" pid="6" name="MSIP_Label_80cc41bb-810e-481b-8dc9-b3e755a78d2a_Name">
    <vt:lpwstr>CONFIDENCIAL-JBB</vt:lpwstr>
  </property>
  <property fmtid="{D5CDD505-2E9C-101B-9397-08002B2CF9AE}" pid="7" name="MSIP_Label_80cc41bb-810e-481b-8dc9-b3e755a78d2a_SiteId">
    <vt:lpwstr>22c782c0-6fc3-4b97-9674-1acbf8e98ba4</vt:lpwstr>
  </property>
  <property fmtid="{D5CDD505-2E9C-101B-9397-08002B2CF9AE}" pid="8" name="MSIP_Label_80cc41bb-810e-481b-8dc9-b3e755a78d2a_ActionId">
    <vt:lpwstr>c19bc68d-e669-457d-b4b3-8f7ae9cc89f0</vt:lpwstr>
  </property>
  <property fmtid="{D5CDD505-2E9C-101B-9397-08002B2CF9AE}" pid="9" name="MSIP_Label_80cc41bb-810e-481b-8dc9-b3e755a78d2a_ContentBits">
    <vt:lpwstr>7</vt:lpwstr>
  </property>
  <property fmtid="{D5CDD505-2E9C-101B-9397-08002B2CF9AE}" pid="10" name="MediaServiceImageTags">
    <vt:lpwstr/>
  </property>
</Properties>
</file>